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DieseArbeitsmappe"/>
  <mc:AlternateContent xmlns:mc="http://schemas.openxmlformats.org/markup-compatibility/2006">
    <mc:Choice Requires="x15">
      <x15ac:absPath xmlns:x15ac="http://schemas.microsoft.com/office/spreadsheetml/2010/11/ac" url="https://assmanngruppe-my.sharepoint.com/personal/ciccarelli_assmanngruppe_com/Documents/Desktop/VgV-Verfahren Emstekerfeld/Versand_Freigabe_V2/"/>
    </mc:Choice>
  </mc:AlternateContent>
  <xr:revisionPtr revIDLastSave="1687" documentId="13_ncr:1_{3FDB6259-8395-4D66-A0FD-86CBBFF1E870}" xr6:coauthVersionLast="47" xr6:coauthVersionMax="47" xr10:uidLastSave="{953F2FB6-3A62-4DB8-92F6-E3F619DBE47B}"/>
  <bookViews>
    <workbookView xWindow="28680" yWindow="-120" windowWidth="29040" windowHeight="15720" tabRatio="897" activeTab="8" xr2:uid="{00000000-000D-0000-FFFF-FFFF00000000}"/>
  </bookViews>
  <sheets>
    <sheet name="Deckblatt" sheetId="1" r:id="rId1"/>
    <sheet name="ALG 1 - HKLS" sheetId="7" r:id="rId2"/>
    <sheet name="ALG 2 - HKLS" sheetId="21" r:id="rId3"/>
    <sheet name="ALG 3 - HKLS" sheetId="22" r:id="rId4"/>
    <sheet name="ALG 4 - ELT" sheetId="11" r:id="rId5"/>
    <sheet name="ALG 5 - ELT" sheetId="23" r:id="rId6"/>
    <sheet name="ALG 6 - ELT" sheetId="24" r:id="rId7"/>
    <sheet name="ALG 7 - HKLS" sheetId="25" r:id="rId8"/>
    <sheet name="ALG 8 - HKLS" sheetId="26" r:id="rId9"/>
  </sheets>
  <definedNames>
    <definedName name="_xlnm.Print_Area" localSheetId="1">'ALG 1 - HKLS'!$A$1:$L$65</definedName>
    <definedName name="_xlnm.Print_Area" localSheetId="2">'ALG 2 - HKLS'!$A$1:$L$64</definedName>
    <definedName name="_xlnm.Print_Area" localSheetId="3">'ALG 3 - HKLS'!$A$1:$L$64</definedName>
    <definedName name="_xlnm.Print_Area" localSheetId="4">'ALG 4 - ELT'!$A$1:$L$64</definedName>
    <definedName name="_xlnm.Print_Area" localSheetId="5">'ALG 5 - ELT'!$A$1:$L$64</definedName>
    <definedName name="_xlnm.Print_Area" localSheetId="6">'ALG 6 - ELT'!$A$1:$L$64</definedName>
    <definedName name="_xlnm.Print_Area" localSheetId="7">'ALG 7 - HKLS'!$A$1:$L$64</definedName>
    <definedName name="_xlnm.Print_Area" localSheetId="8">'ALG 8 - HKLS'!$A$1:$L$64</definedName>
    <definedName name="_xlnm.Print_Area" localSheetId="0">Deckblatt!$A$1:$K$34</definedName>
    <definedName name="_xlnm.Print_Titles" localSheetId="1">'ALG 1 - HKLS'!$1:$6</definedName>
    <definedName name="_xlnm.Print_Titles" localSheetId="2">'ALG 2 - HKLS'!$1:$6</definedName>
    <definedName name="_xlnm.Print_Titles" localSheetId="3">'ALG 3 - HKLS'!$1:$6</definedName>
    <definedName name="_xlnm.Print_Titles" localSheetId="4">'ALG 4 - ELT'!$1:$6</definedName>
    <definedName name="_xlnm.Print_Titles" localSheetId="5">'ALG 5 - ELT'!$1:$6</definedName>
    <definedName name="_xlnm.Print_Titles" localSheetId="6">'ALG 6 - ELT'!$1:$6</definedName>
    <definedName name="_xlnm.Print_Titles" localSheetId="7">'ALG 7 - HKLS'!$1:$6</definedName>
    <definedName name="_xlnm.Print_Titles" localSheetId="8">'ALG 8 - HKLS'!$1:$6</definedName>
    <definedName name="_xlnm.Print_Titles" localSheetId="0">Deckblatt!$1:$3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3" i="7" l="1"/>
  <c r="J56" i="7" l="1"/>
  <c r="J49" i="26"/>
  <c r="J48" i="26"/>
  <c r="J47" i="26"/>
  <c r="J49" i="25"/>
  <c r="J48" i="25"/>
  <c r="J47" i="25"/>
  <c r="J49" i="24"/>
  <c r="J48" i="24"/>
  <c r="J47" i="24"/>
  <c r="J49" i="23"/>
  <c r="J48" i="23"/>
  <c r="J47" i="23"/>
  <c r="J49" i="11"/>
  <c r="J48" i="11"/>
  <c r="J47" i="11"/>
  <c r="J49" i="22"/>
  <c r="J48" i="22"/>
  <c r="J47" i="22"/>
  <c r="J49" i="21"/>
  <c r="J48" i="21"/>
  <c r="J47" i="21"/>
  <c r="J50" i="7"/>
  <c r="J49" i="7"/>
  <c r="J48" i="7"/>
  <c r="B31" i="1" l="1"/>
  <c r="B29" i="1"/>
  <c r="B30" i="1"/>
  <c r="B28" i="1"/>
  <c r="B27" i="1"/>
  <c r="B26" i="1"/>
  <c r="J50" i="26" l="1"/>
  <c r="J57" i="26" s="1"/>
  <c r="J38" i="26"/>
  <c r="J34" i="26"/>
  <c r="J56" i="26" s="1"/>
  <c r="H26" i="26"/>
  <c r="H39" i="26" s="1"/>
  <c r="J39" i="26" s="1"/>
  <c r="J40" i="26" s="1"/>
  <c r="J41" i="26" s="1"/>
  <c r="J42" i="26" s="1"/>
  <c r="J43" i="26" s="1"/>
  <c r="J55" i="26" s="1"/>
  <c r="J25" i="26"/>
  <c r="J24" i="26"/>
  <c r="J23" i="26"/>
  <c r="J22" i="26"/>
  <c r="J21" i="26"/>
  <c r="J20" i="26"/>
  <c r="J19" i="26"/>
  <c r="J18" i="26"/>
  <c r="J17" i="26"/>
  <c r="J26" i="26" s="1"/>
  <c r="F1" i="26"/>
  <c r="H39" i="25"/>
  <c r="J38" i="25"/>
  <c r="J34" i="25"/>
  <c r="J56" i="25" s="1"/>
  <c r="H26" i="25"/>
  <c r="J25" i="25"/>
  <c r="J24" i="25"/>
  <c r="J23" i="25"/>
  <c r="J22" i="25"/>
  <c r="J21" i="25"/>
  <c r="J20" i="25"/>
  <c r="J19" i="25"/>
  <c r="J18" i="25"/>
  <c r="J17" i="25"/>
  <c r="F1" i="25"/>
  <c r="J50" i="24"/>
  <c r="J57" i="24" s="1"/>
  <c r="H39" i="24"/>
  <c r="J39" i="24" s="1"/>
  <c r="J40" i="24" s="1"/>
  <c r="J41" i="24" s="1"/>
  <c r="J42" i="24" s="1"/>
  <c r="J43" i="24" s="1"/>
  <c r="J55" i="24" s="1"/>
  <c r="J38" i="24"/>
  <c r="J34" i="24"/>
  <c r="J56" i="24" s="1"/>
  <c r="H26" i="24"/>
  <c r="J25" i="24"/>
  <c r="J24" i="24"/>
  <c r="J23" i="24"/>
  <c r="J22" i="24"/>
  <c r="J21" i="24"/>
  <c r="J20" i="24"/>
  <c r="J19" i="24"/>
  <c r="J18" i="24"/>
  <c r="J26" i="24" s="1"/>
  <c r="J17" i="24"/>
  <c r="F1" i="24"/>
  <c r="J50" i="23"/>
  <c r="J57" i="23" s="1"/>
  <c r="H39" i="23"/>
  <c r="J38" i="23"/>
  <c r="J34" i="23"/>
  <c r="J56" i="23" s="1"/>
  <c r="H26" i="23"/>
  <c r="J25" i="23"/>
  <c r="J24" i="23"/>
  <c r="J23" i="23"/>
  <c r="J22" i="23"/>
  <c r="J21" i="23"/>
  <c r="J20" i="23"/>
  <c r="J19" i="23"/>
  <c r="J18" i="23"/>
  <c r="J17" i="23"/>
  <c r="F1" i="23"/>
  <c r="J50" i="22"/>
  <c r="J57" i="22" s="1"/>
  <c r="J38" i="22"/>
  <c r="J34" i="22"/>
  <c r="J56" i="22" s="1"/>
  <c r="H26" i="22"/>
  <c r="H39" i="22" s="1"/>
  <c r="J39" i="22" s="1"/>
  <c r="J40" i="22" s="1"/>
  <c r="J41" i="22" s="1"/>
  <c r="J42" i="22" s="1"/>
  <c r="J43" i="22" s="1"/>
  <c r="J55" i="22" s="1"/>
  <c r="J25" i="22"/>
  <c r="J24" i="22"/>
  <c r="J23" i="22"/>
  <c r="J22" i="22"/>
  <c r="J21" i="22"/>
  <c r="J20" i="22"/>
  <c r="J19" i="22"/>
  <c r="J18" i="22"/>
  <c r="J17" i="22"/>
  <c r="F1" i="22"/>
  <c r="J50" i="21"/>
  <c r="J57" i="21" s="1"/>
  <c r="H39" i="21"/>
  <c r="J39" i="21" s="1"/>
  <c r="J40" i="21" s="1"/>
  <c r="J41" i="21" s="1"/>
  <c r="J42" i="21" s="1"/>
  <c r="J43" i="21" s="1"/>
  <c r="J55" i="21" s="1"/>
  <c r="J38" i="21"/>
  <c r="J34" i="21"/>
  <c r="J56" i="21" s="1"/>
  <c r="H26" i="21"/>
  <c r="J25" i="21"/>
  <c r="J24" i="21"/>
  <c r="J23" i="21"/>
  <c r="J22" i="21"/>
  <c r="J21" i="21"/>
  <c r="J20" i="21"/>
  <c r="J19" i="21"/>
  <c r="J18" i="21"/>
  <c r="J17" i="21"/>
  <c r="F1" i="21"/>
  <c r="J26" i="23" l="1"/>
  <c r="J39" i="23"/>
  <c r="J40" i="23" s="1"/>
  <c r="J41" i="23" s="1"/>
  <c r="J42" i="23" s="1"/>
  <c r="J43" i="23" s="1"/>
  <c r="J55" i="23" s="1"/>
  <c r="J58" i="23" s="1"/>
  <c r="J26" i="21"/>
  <c r="J26" i="22"/>
  <c r="J58" i="26"/>
  <c r="H33" i="1" s="1"/>
  <c r="J26" i="25"/>
  <c r="J39" i="25"/>
  <c r="J40" i="25" s="1"/>
  <c r="J41" i="25" s="1"/>
  <c r="J42" i="25" s="1"/>
  <c r="J43" i="25" s="1"/>
  <c r="J55" i="25" s="1"/>
  <c r="J50" i="25"/>
  <c r="J57" i="25" s="1"/>
  <c r="J58" i="24"/>
  <c r="J58" i="22"/>
  <c r="J58" i="21"/>
  <c r="J59" i="26" l="1"/>
  <c r="J60" i="26" s="1"/>
  <c r="J61" i="26" s="1"/>
  <c r="J62" i="26" s="1"/>
  <c r="J33" i="1" s="1"/>
  <c r="J58" i="25"/>
  <c r="J59" i="25" s="1"/>
  <c r="J60" i="25" s="1"/>
  <c r="J61" i="25" s="1"/>
  <c r="J62" i="25" s="1"/>
  <c r="J32" i="1" s="1"/>
  <c r="H32" i="1"/>
  <c r="J59" i="24"/>
  <c r="J60" i="24" s="1"/>
  <c r="J61" i="24" s="1"/>
  <c r="J62" i="24" s="1"/>
  <c r="J31" i="1" s="1"/>
  <c r="H31" i="1"/>
  <c r="J59" i="23"/>
  <c r="J60" i="23" s="1"/>
  <c r="J61" i="23" s="1"/>
  <c r="J62" i="23" s="1"/>
  <c r="J30" i="1" s="1"/>
  <c r="H30" i="1"/>
  <c r="J59" i="22"/>
  <c r="J60" i="22" s="1"/>
  <c r="J61" i="22" s="1"/>
  <c r="J62" i="22" s="1"/>
  <c r="J28" i="1" s="1"/>
  <c r="H28" i="1"/>
  <c r="J59" i="21"/>
  <c r="J60" i="21" s="1"/>
  <c r="J61" i="21" s="1"/>
  <c r="J62" i="21" s="1"/>
  <c r="J27" i="1" s="1"/>
  <c r="H27" i="1"/>
  <c r="J35" i="7"/>
  <c r="J20" i="11" l="1"/>
  <c r="J25" i="11"/>
  <c r="J24" i="11"/>
  <c r="J23" i="11"/>
  <c r="J22" i="11"/>
  <c r="J21" i="11"/>
  <c r="J19" i="11"/>
  <c r="J18" i="11"/>
  <c r="J17" i="11"/>
  <c r="J25" i="7"/>
  <c r="J24" i="7"/>
  <c r="J23" i="7"/>
  <c r="J22" i="7"/>
  <c r="J21" i="7"/>
  <c r="J20" i="7"/>
  <c r="J19" i="7"/>
  <c r="J18" i="7"/>
  <c r="J17" i="7"/>
  <c r="J26" i="11" l="1"/>
  <c r="J26" i="7"/>
  <c r="J38" i="11" l="1"/>
  <c r="J34" i="11"/>
  <c r="J56" i="11" s="1"/>
  <c r="H26" i="11"/>
  <c r="H39" i="11" s="1"/>
  <c r="J50" i="11" l="1"/>
  <c r="J57" i="11" s="1"/>
  <c r="J39" i="11"/>
  <c r="J40" i="11" s="1"/>
  <c r="J41" i="11" s="1"/>
  <c r="J42" i="11" s="1"/>
  <c r="J43" i="11" s="1"/>
  <c r="J55" i="11" s="1"/>
  <c r="J58" i="11" l="1"/>
  <c r="J59" i="11" s="1"/>
  <c r="J60" i="11" s="1"/>
  <c r="J61" i="11" s="1"/>
  <c r="J62" i="11" s="1"/>
  <c r="J29" i="1" s="1"/>
  <c r="H29" i="1"/>
  <c r="F1" i="11" l="1"/>
  <c r="F1" i="7"/>
  <c r="J57" i="7" l="1"/>
  <c r="J39" i="7"/>
  <c r="H26" i="7"/>
  <c r="H40" i="7" s="1"/>
  <c r="J51" i="7" l="1"/>
  <c r="J58" i="7" s="1"/>
  <c r="J40" i="7"/>
  <c r="J41" i="7" s="1"/>
  <c r="J42" i="7" s="1"/>
  <c r="J43" i="7" s="1"/>
  <c r="J44" i="7" s="1"/>
  <c r="J59" i="7" l="1"/>
  <c r="J60" i="7" l="1"/>
  <c r="J61" i="7" s="1"/>
  <c r="J62" i="7" s="1"/>
  <c r="J26" i="1" s="1"/>
  <c r="H26" i="1"/>
  <c r="H34" i="1" l="1"/>
  <c r="J34" i="1" l="1"/>
</calcChain>
</file>

<file path=xl/sharedStrings.xml><?xml version="1.0" encoding="utf-8"?>
<sst xmlns="http://schemas.openxmlformats.org/spreadsheetml/2006/main" count="462" uniqueCount="83">
  <si>
    <t>Name des Bieters</t>
  </si>
  <si>
    <t>Differenzierte Honorarabfrage zu folgenden Leistungen:</t>
  </si>
  <si>
    <t>Legende</t>
  </si>
  <si>
    <t>Auszufüllen durch den Bieter</t>
  </si>
  <si>
    <t>Name des Unternehmens</t>
  </si>
  <si>
    <t>Ort</t>
  </si>
  <si>
    <t>Datum</t>
  </si>
  <si>
    <t>Zusammenfassung</t>
  </si>
  <si>
    <t>Summe</t>
  </si>
  <si>
    <t>Grundleistungen</t>
  </si>
  <si>
    <t>Vorläufige anrechenbare Kosten
(netto) nach Kostenschätzung</t>
  </si>
  <si>
    <t>Honorazone</t>
  </si>
  <si>
    <t>von</t>
  </si>
  <si>
    <t>Grundhonorar</t>
  </si>
  <si>
    <t>Leistungsphasen</t>
  </si>
  <si>
    <t>HOAI 
%-Sätze</t>
  </si>
  <si>
    <t>1.   Grundlagenermittlung</t>
  </si>
  <si>
    <t>2.   Vorplanung</t>
  </si>
  <si>
    <t>3.   Entwurfsplanung</t>
  </si>
  <si>
    <t>4.   Genehmigungsplanung</t>
  </si>
  <si>
    <t>5.   Ausführungsplanung</t>
  </si>
  <si>
    <t>6.   Vorbereitung der Vergabe</t>
  </si>
  <si>
    <t>7.   Mitwirkung bei der Vergabe</t>
  </si>
  <si>
    <t>8.   Objektüberwachung - 
      Bauüberwachung</t>
  </si>
  <si>
    <t>9.   Objektbetreuung und 
      Dokumentation</t>
  </si>
  <si>
    <t>Summe der Grundleistungen</t>
  </si>
  <si>
    <t>Besondere Leistungen</t>
  </si>
  <si>
    <t>pauschal</t>
  </si>
  <si>
    <t>Summe der Besonderen Leistungen</t>
  </si>
  <si>
    <t>∑</t>
  </si>
  <si>
    <t>+ Umbau- und Modernisierungszuschlag</t>
  </si>
  <si>
    <t>Zwischensumme</t>
  </si>
  <si>
    <t>+ Zu-/Abschlag Grundhonorar</t>
  </si>
  <si>
    <t>€/h (netto)</t>
  </si>
  <si>
    <t>Projektleiter/stellv. Projektleiter</t>
  </si>
  <si>
    <t>Architekt/Ingenieur</t>
  </si>
  <si>
    <t>Zeichner/Techniker</t>
  </si>
  <si>
    <t>Euro Netto</t>
  </si>
  <si>
    <t>Nebenkosten</t>
  </si>
  <si>
    <t>Gesamtsumme (netto)</t>
  </si>
  <si>
    <t>MwSt.</t>
  </si>
  <si>
    <t>Gesamtsumme (brutto)</t>
  </si>
  <si>
    <t>Stundensätze TA-Planung</t>
  </si>
  <si>
    <t>netto</t>
  </si>
  <si>
    <t>brutto</t>
  </si>
  <si>
    <r>
      <rPr>
        <b/>
        <sz val="8"/>
        <rFont val="Segoe UI"/>
        <family val="2"/>
      </rPr>
      <t>Hinweis:</t>
    </r>
    <r>
      <rPr>
        <sz val="8"/>
        <rFont val="Segoe UI"/>
        <family val="2"/>
      </rPr>
      <t xml:space="preserve">
Zur Vereinfachung sind für einige Felder vorab Formeln hinterlegt. Die Bieter sind jedoch für die Richtigkeit ihrer Angebote selber verantwortlich. Abweichungen von den in den Honorarabfragelisten genannten Grundlagen und Rahmenparametern (z.B. %-Sätze der Grundleistungen, Honorarzonen) sind plausibel zu begründen. Sämtliche Kommentierungen zu Inhalten und / oder Abweichungen der Honorarabfragetabellen erfolgen bitte auf einem separaten Blatt (Anlage E), mit eindeutiger Kennzeichnung und Zuordnung zu der jeweiligen Position in der Tabelle. </t>
    </r>
  </si>
  <si>
    <t>Bieter Honorar</t>
  </si>
  <si>
    <t xml:space="preserve">1. </t>
  </si>
  <si>
    <t>Verantwortliche Person*</t>
  </si>
  <si>
    <r>
      <t>*</t>
    </r>
    <r>
      <rPr>
        <b/>
        <sz val="8"/>
        <rFont val="Segoe UI"/>
        <family val="2"/>
      </rPr>
      <t>Hinweis:</t>
    </r>
    <r>
      <rPr>
        <sz val="8"/>
        <rFont val="Segoe UI"/>
        <family val="2"/>
      </rPr>
      <t xml:space="preserve"> 
Wir bitten im Hinblick auf §126b BGB (Textform) um die Angabe der verantwortlichen natürlichen Person, die für das zuvor genannte Unternehmen die Honorarangebotsblätter ausgefüllt hat.</t>
    </r>
  </si>
  <si>
    <t>Fachplanung Technische Ausrüstung nach § 55 HOAI</t>
  </si>
  <si>
    <t>Planung der Technischen Ausrüstung nach § 55 HOAI 2021</t>
  </si>
  <si>
    <r>
      <rPr>
        <b/>
        <sz val="10"/>
        <rFont val="Segoe UI"/>
        <family val="2"/>
      </rPr>
      <t>Honorarsatz</t>
    </r>
    <r>
      <rPr>
        <sz val="10"/>
        <rFont val="Segoe UI"/>
        <family val="2"/>
      </rPr>
      <t xml:space="preserve">
(von, mitte, bis)</t>
    </r>
  </si>
  <si>
    <r>
      <rPr>
        <b/>
        <sz val="10"/>
        <rFont val="Segoe UI"/>
        <family val="2"/>
      </rPr>
      <t>Honorar</t>
    </r>
    <r>
      <rPr>
        <sz val="10"/>
        <rFont val="Segoe UI"/>
        <family val="2"/>
      </rPr>
      <t xml:space="preserve"> 
(Grundhonorar x Bieter %-Satz)</t>
    </r>
  </si>
  <si>
    <t>Zuschläge und zusätzliche Leistungen</t>
  </si>
  <si>
    <r>
      <rPr>
        <b/>
        <sz val="10"/>
        <rFont val="Segoe UI"/>
        <family val="2"/>
      </rPr>
      <t>Grundhonorar</t>
    </r>
    <r>
      <rPr>
        <sz val="10"/>
        <rFont val="Segoe UI"/>
        <family val="2"/>
      </rPr>
      <t xml:space="preserve"> </t>
    </r>
    <r>
      <rPr>
        <b/>
        <sz val="10"/>
        <rFont val="Segoe UI"/>
        <family val="2"/>
      </rPr>
      <t>TA-Planung</t>
    </r>
    <r>
      <rPr>
        <sz val="10"/>
        <rFont val="Segoe UI"/>
        <family val="2"/>
      </rPr>
      <t xml:space="preserve"> (100%)</t>
    </r>
  </si>
  <si>
    <t>- Leistungsphase 5: Prüfen und Anerkennen von Schalplänen des Tragwerksplaners auf Übereinstimmung mit der Schlitz- und Durchbruchsplanung</t>
  </si>
  <si>
    <t>II</t>
  </si>
  <si>
    <t>HOAI 
Honorar</t>
  </si>
  <si>
    <t>Zusammenfassung Pauschalhonorar</t>
  </si>
  <si>
    <t>Summe Pauschalhonorar</t>
  </si>
  <si>
    <r>
      <t xml:space="preserve">automatische Berechnung; </t>
    </r>
    <r>
      <rPr>
        <b/>
        <sz val="10"/>
        <rFont val="Segoe UI"/>
        <family val="2"/>
      </rPr>
      <t>bewertungsrelevant (vgl. Zuschlagsmatrix)</t>
    </r>
  </si>
  <si>
    <t>- Entwässerungsplanung, wasserrechtlicher Antrag</t>
  </si>
  <si>
    <t>Fachplanung Technische Ausrüstung (gem. § 55 HOAI) - ALG 1-8</t>
  </si>
  <si>
    <t>HKLS - ALG 1 - Abwasser-, Wasser-, Gasanlagen</t>
  </si>
  <si>
    <t>HKLS - ALG 2 - Wärmeversorgungsanlagen</t>
  </si>
  <si>
    <t>HKLS - ALG 3 - Lufttechnische Anlagen</t>
  </si>
  <si>
    <t>ELT - ALG 4 - Starkstromanlagen</t>
  </si>
  <si>
    <t>ELT - ALG 5 - Fernmelde- und informationstechnische Anlagen</t>
  </si>
  <si>
    <t>ELT - ALG 6 - Förderanlagen</t>
  </si>
  <si>
    <t>HKLS - ALG 7 - Nutzungsspezifische und verfahrenstechnische Anlagen</t>
  </si>
  <si>
    <t>HKLS - ALG 8 - Gebäudeautomation und Automation von Ingenieurbauwerken</t>
  </si>
  <si>
    <t>Stundenleistungen (je 10 Stunden)</t>
  </si>
  <si>
    <t>je 10 h</t>
  </si>
  <si>
    <t>keine</t>
  </si>
  <si>
    <t>Leistungsbild - TA-Planung nach § 55 HOAI - ALG 1</t>
  </si>
  <si>
    <t>Leistungsbild - TA-Planung nach § 55 HOAI - ALG 2</t>
  </si>
  <si>
    <t>Leistungsbild - TA-Planung nach § 55 HOAI - ALG 3</t>
  </si>
  <si>
    <t>Leistungsbild - TA-Planung nach § 55 HOAI - ALG 4</t>
  </si>
  <si>
    <t>Leistungsbild - TA-Planung nach § 55 HOAI - ALG 5</t>
  </si>
  <si>
    <t>Leistungsbild - TA-Planung nach § 55 HOAI - ALG 6</t>
  </si>
  <si>
    <t>Leistungsbild - TA-Planung nach § 55 HOAI - ALG 7</t>
  </si>
  <si>
    <t>Leistungsbild - TA-Planung nach § 55 HOAI - ALG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</si>
</sst>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_-* #,##0.00\ [$€-407]_-;\-* #,##0.00\ [$€-407]_-;_-* &quot;-&quot;??\ [$€-407]_-;_-@_-"/>
  </numFmts>
  <fonts count="39" x14ac:knownFonts="1">
    <font>
      <sz val="10"/>
      <name val="Segoe UI"/>
      <family val="2"/>
    </font>
    <font>
      <sz val="10"/>
      <name val="Segoe UI"/>
      <family val="2"/>
    </font>
    <font>
      <sz val="12"/>
      <name val="Segoe UI"/>
      <family val="2"/>
    </font>
    <font>
      <b/>
      <sz val="12"/>
      <name val="Segoe UI"/>
      <family val="2"/>
    </font>
    <font>
      <b/>
      <sz val="10"/>
      <name val="Segoe UI"/>
      <family val="2"/>
    </font>
    <font>
      <sz val="10"/>
      <name val="Arial"/>
      <family val="2"/>
    </font>
    <font>
      <sz val="10"/>
      <name val="Arial"/>
      <family val="2"/>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sz val="8"/>
      <name val="Segoe UI"/>
      <family val="2"/>
    </font>
    <font>
      <sz val="10"/>
      <color indexed="23"/>
      <name val="Segoe UI"/>
      <family val="2"/>
    </font>
    <font>
      <sz val="10"/>
      <color rgb="FFC00000"/>
      <name val="Segoe UI"/>
      <family val="2"/>
    </font>
    <font>
      <sz val="11"/>
      <color rgb="FFC00000"/>
      <name val="Segoe UI"/>
      <family val="2"/>
    </font>
    <font>
      <sz val="20"/>
      <color rgb="FFC00000"/>
      <name val="Segoe UI"/>
      <family val="2"/>
    </font>
    <font>
      <b/>
      <sz val="10"/>
      <color rgb="FFFF0000"/>
      <name val="Segoe UI"/>
      <family val="2"/>
    </font>
    <font>
      <u/>
      <sz val="10"/>
      <name val="Segoe UI"/>
      <family val="2"/>
    </font>
    <font>
      <b/>
      <sz val="8"/>
      <name val="Segoe UI"/>
      <family val="2"/>
    </font>
    <font>
      <sz val="20"/>
      <name val="Symbol"/>
      <family val="1"/>
      <charset val="2"/>
    </font>
    <font>
      <sz val="20"/>
      <name val="Segoe UI"/>
      <family val="2"/>
    </font>
    <font>
      <sz val="10"/>
      <color theme="7"/>
      <name val="Segoe UI"/>
      <family val="2"/>
    </font>
    <font>
      <b/>
      <sz val="10"/>
      <color theme="3"/>
      <name val="Segoe UI"/>
      <family val="2"/>
    </font>
    <font>
      <sz val="20"/>
      <name val="Arial"/>
      <family val="2"/>
    </font>
    <font>
      <sz val="10"/>
      <color rgb="FFFF0000"/>
      <name val="Segoe UI"/>
      <family val="2"/>
    </font>
    <font>
      <sz val="11"/>
      <color theme="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
      <patternFill patternType="solid">
        <fgColor rgb="FFFFFF00"/>
        <bgColor indexed="64"/>
      </patternFill>
    </fill>
    <fill>
      <patternFill patternType="solid">
        <fgColor rgb="FF00B0F0"/>
        <bgColor indexed="64"/>
      </patternFill>
    </fill>
    <fill>
      <patternFill patternType="solid">
        <fgColor theme="0" tint="-4.9989318521683403E-2"/>
        <bgColor indexed="64"/>
      </patternFill>
    </fill>
  </fills>
  <borders count="27">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bottom style="thin">
        <color theme="0" tint="-0.499984740745262"/>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499984740745262"/>
      </left>
      <right/>
      <top/>
      <bottom/>
      <diagonal/>
    </border>
    <border>
      <left style="thin">
        <color theme="0" tint="-0.499984740745262"/>
      </left>
      <right style="thin">
        <color theme="0" tint="-0.499984740745262"/>
      </right>
      <top style="thin">
        <color indexed="64"/>
      </top>
      <bottom style="thin">
        <color theme="0" tint="-0.499984740745262"/>
      </bottom>
      <diagonal/>
    </border>
  </borders>
  <cellStyleXfs count="54">
    <xf numFmtId="0" fontId="0" fillId="0" borderId="0"/>
    <xf numFmtId="9" fontId="1" fillId="0" borderId="0" applyFont="0" applyFill="0" applyBorder="0" applyAlignment="0" applyProtection="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20" borderId="1" applyNumberFormat="0" applyAlignment="0" applyProtection="0"/>
    <xf numFmtId="0" fontId="10" fillId="20" borderId="2" applyNumberFormat="0" applyAlignment="0" applyProtection="0"/>
    <xf numFmtId="0" fontId="11" fillId="7" borderId="2" applyNumberFormat="0" applyAlignment="0" applyProtection="0"/>
    <xf numFmtId="0" fontId="12" fillId="0" borderId="3" applyNumberFormat="0" applyFill="0" applyAlignment="0" applyProtection="0"/>
    <xf numFmtId="0" fontId="13" fillId="0" borderId="0" applyNumberFormat="0" applyFill="0" applyBorder="0" applyAlignment="0" applyProtection="0"/>
    <xf numFmtId="44" fontId="6" fillId="0" borderId="0" applyFont="0" applyFill="0" applyBorder="0" applyAlignment="0" applyProtection="0"/>
    <xf numFmtId="0" fontId="14" fillId="4" borderId="0" applyNumberFormat="0" applyBorder="0" applyAlignment="0" applyProtection="0"/>
    <xf numFmtId="0" fontId="15" fillId="21" borderId="0" applyNumberFormat="0" applyBorder="0" applyAlignment="0" applyProtection="0"/>
    <xf numFmtId="0" fontId="6" fillId="22" borderId="4" applyNumberFormat="0" applyFont="0" applyAlignment="0" applyProtection="0"/>
    <xf numFmtId="0" fontId="16" fillId="3" borderId="0" applyNumberFormat="0" applyBorder="0" applyAlignment="0" applyProtection="0"/>
    <xf numFmtId="0" fontId="17" fillId="0" borderId="0" applyNumberFormat="0" applyFill="0" applyBorder="0" applyAlignment="0" applyProtection="0"/>
    <xf numFmtId="0" fontId="18" fillId="0" borderId="5" applyNumberFormat="0" applyFill="0" applyAlignment="0" applyProtection="0"/>
    <xf numFmtId="0" fontId="19" fillId="0" borderId="6" applyNumberFormat="0" applyFill="0" applyAlignment="0" applyProtection="0"/>
    <xf numFmtId="0" fontId="20" fillId="0" borderId="7" applyNumberFormat="0" applyFill="0" applyAlignment="0" applyProtection="0"/>
    <xf numFmtId="0" fontId="20" fillId="0" borderId="0" applyNumberFormat="0" applyFill="0" applyBorder="0" applyAlignment="0" applyProtection="0"/>
    <xf numFmtId="0" fontId="21" fillId="0" borderId="8" applyNumberFormat="0" applyFill="0" applyAlignment="0" applyProtection="0"/>
    <xf numFmtId="0" fontId="22" fillId="0" borderId="0" applyNumberFormat="0" applyFill="0" applyBorder="0" applyAlignment="0" applyProtection="0"/>
    <xf numFmtId="0" fontId="23" fillId="23" borderId="9" applyNumberFormat="0" applyAlignment="0" applyProtection="0"/>
    <xf numFmtId="0" fontId="6" fillId="0" borderId="0"/>
    <xf numFmtId="44" fontId="6" fillId="0" borderId="0" applyFont="0" applyFill="0" applyBorder="0" applyAlignment="0" applyProtection="0"/>
    <xf numFmtId="0" fontId="6" fillId="22" borderId="4" applyNumberFormat="0" applyFont="0" applyAlignment="0" applyProtection="0"/>
    <xf numFmtId="0" fontId="6" fillId="0" borderId="0"/>
    <xf numFmtId="44" fontId="6" fillId="0" borderId="0" applyFont="0" applyFill="0" applyBorder="0" applyAlignment="0" applyProtection="0"/>
    <xf numFmtId="0" fontId="5" fillId="0" borderId="0"/>
    <xf numFmtId="0" fontId="38" fillId="0" borderId="0"/>
    <xf numFmtId="44" fontId="38" fillId="0" borderId="0" applyFont="0" applyFill="0" applyBorder="0" applyAlignment="0" applyProtection="0"/>
    <xf numFmtId="9" fontId="38" fillId="0" borderId="0" applyFont="0" applyFill="0" applyBorder="0" applyAlignment="0" applyProtection="0"/>
  </cellStyleXfs>
  <cellXfs count="129">
    <xf numFmtId="0" fontId="0" fillId="0" borderId="0" xfId="0"/>
    <xf numFmtId="44" fontId="1" fillId="0" borderId="0" xfId="49" applyFont="1" applyFill="1" applyBorder="1" applyAlignment="1" applyProtection="1">
      <alignment vertical="center"/>
    </xf>
    <xf numFmtId="44" fontId="1" fillId="24" borderId="21" xfId="49" applyFont="1" applyFill="1" applyBorder="1" applyAlignment="1" applyProtection="1">
      <alignment vertical="center"/>
    </xf>
    <xf numFmtId="44" fontId="1" fillId="25" borderId="21" xfId="49" applyFont="1" applyFill="1" applyBorder="1" applyAlignment="1" applyProtection="1">
      <alignment vertical="center"/>
    </xf>
    <xf numFmtId="10" fontId="0" fillId="0" borderId="10" xfId="1" applyNumberFormat="1" applyFont="1" applyFill="1" applyBorder="1" applyAlignment="1" applyProtection="1">
      <alignment vertical="center"/>
    </xf>
    <xf numFmtId="10" fontId="0" fillId="24" borderId="10" xfId="1" applyNumberFormat="1" applyFont="1" applyFill="1" applyBorder="1" applyAlignment="1" applyProtection="1">
      <alignment vertical="center"/>
      <protection locked="0"/>
    </xf>
    <xf numFmtId="165" fontId="0" fillId="24" borderId="10" xfId="1" applyNumberFormat="1" applyFont="1" applyFill="1" applyBorder="1" applyAlignment="1" applyProtection="1">
      <alignment vertical="center"/>
      <protection locked="0"/>
    </xf>
    <xf numFmtId="165" fontId="0" fillId="24" borderId="10" xfId="50" applyNumberFormat="1" applyFont="1" applyFill="1" applyBorder="1" applyAlignment="1" applyProtection="1">
      <alignment vertical="center"/>
      <protection locked="0"/>
    </xf>
    <xf numFmtId="0" fontId="0" fillId="0" borderId="0" xfId="0" applyAlignment="1">
      <alignment vertical="center"/>
    </xf>
    <xf numFmtId="0" fontId="1" fillId="0" borderId="0" xfId="0" applyFont="1" applyAlignment="1">
      <alignment vertical="center"/>
    </xf>
    <xf numFmtId="0" fontId="1" fillId="0" borderId="0" xfId="0" applyFont="1" applyAlignment="1">
      <alignment horizontal="center" vertical="center"/>
    </xf>
    <xf numFmtId="0" fontId="0" fillId="0" borderId="0" xfId="2" applyFont="1" applyAlignment="1">
      <alignment vertical="center"/>
    </xf>
    <xf numFmtId="0" fontId="1" fillId="0" borderId="0" xfId="2" applyFont="1" applyAlignment="1">
      <alignment vertical="center"/>
    </xf>
    <xf numFmtId="0" fontId="28" fillId="0" borderId="0" xfId="0" applyFont="1" applyAlignment="1">
      <alignment horizontal="center" vertical="center"/>
    </xf>
    <xf numFmtId="0" fontId="1" fillId="0" borderId="0" xfId="2" applyFont="1" applyAlignment="1">
      <alignment horizontal="center" vertical="center"/>
    </xf>
    <xf numFmtId="0" fontId="1" fillId="0" borderId="0" xfId="0" applyFont="1" applyAlignment="1">
      <alignment vertical="top"/>
    </xf>
    <xf numFmtId="0" fontId="0" fillId="0" borderId="0" xfId="2" applyFont="1" applyAlignment="1">
      <alignment vertical="center" wrapText="1"/>
    </xf>
    <xf numFmtId="0" fontId="4" fillId="0" borderId="0" xfId="2" applyFont="1" applyAlignment="1">
      <alignment vertical="center"/>
    </xf>
    <xf numFmtId="0" fontId="4" fillId="0" borderId="0" xfId="2" applyFont="1" applyAlignment="1">
      <alignment vertical="center" wrapText="1"/>
    </xf>
    <xf numFmtId="0" fontId="26" fillId="0" borderId="0" xfId="0" applyFont="1" applyAlignment="1">
      <alignment vertical="center"/>
    </xf>
    <xf numFmtId="49" fontId="4" fillId="0" borderId="0" xfId="2" applyNumberFormat="1" applyFont="1" applyAlignment="1">
      <alignment vertical="center" wrapText="1"/>
    </xf>
    <xf numFmtId="49" fontId="4" fillId="0" borderId="0" xfId="2" applyNumberFormat="1" applyFont="1" applyAlignment="1">
      <alignment horizontal="center" vertical="center" wrapText="1"/>
    </xf>
    <xf numFmtId="0" fontId="4" fillId="0" borderId="0" xfId="2" applyFont="1" applyAlignment="1">
      <alignment horizontal="left" vertical="center" wrapText="1"/>
    </xf>
    <xf numFmtId="49" fontId="28" fillId="0" borderId="0" xfId="0" applyNumberFormat="1" applyFont="1" applyAlignment="1">
      <alignment horizontal="center" vertical="center"/>
    </xf>
    <xf numFmtId="0" fontId="4" fillId="0" borderId="0" xfId="2" applyFont="1" applyAlignment="1">
      <alignment horizontal="left" vertical="center"/>
    </xf>
    <xf numFmtId="0" fontId="1" fillId="0" borderId="0" xfId="2" applyFont="1" applyAlignment="1">
      <alignment vertical="center" wrapText="1"/>
    </xf>
    <xf numFmtId="0" fontId="27" fillId="0" borderId="0" xfId="0" applyFont="1" applyAlignment="1">
      <alignment vertical="top" wrapText="1"/>
    </xf>
    <xf numFmtId="0" fontId="30" fillId="0" borderId="0" xfId="2" applyFont="1" applyAlignment="1">
      <alignment vertical="center" wrapText="1"/>
    </xf>
    <xf numFmtId="0" fontId="4" fillId="0" borderId="21" xfId="0" applyFont="1" applyBorder="1" applyAlignment="1">
      <alignment horizontal="center" vertical="center"/>
    </xf>
    <xf numFmtId="165" fontId="4" fillId="0" borderId="21" xfId="0" applyNumberFormat="1" applyFont="1" applyBorder="1" applyAlignment="1">
      <alignment horizontal="center" vertical="center"/>
    </xf>
    <xf numFmtId="165" fontId="1" fillId="0" borderId="20" xfId="2" applyNumberFormat="1" applyFont="1" applyBorder="1" applyAlignment="1">
      <alignment vertical="center"/>
    </xf>
    <xf numFmtId="165" fontId="1" fillId="0" borderId="0" xfId="2" applyNumberFormat="1" applyFont="1" applyAlignment="1">
      <alignment vertical="center"/>
    </xf>
    <xf numFmtId="49" fontId="1" fillId="0" borderId="0" xfId="2" applyNumberFormat="1" applyFont="1" applyAlignment="1">
      <alignment vertical="center"/>
    </xf>
    <xf numFmtId="165" fontId="1" fillId="0" borderId="10" xfId="2" applyNumberFormat="1" applyFont="1" applyBorder="1" applyAlignment="1">
      <alignment vertical="center"/>
    </xf>
    <xf numFmtId="0" fontId="4" fillId="0" borderId="0" xfId="0" applyFont="1" applyAlignment="1">
      <alignment vertical="center"/>
    </xf>
    <xf numFmtId="165" fontId="4" fillId="0" borderId="10" xfId="0" applyNumberFormat="1" applyFont="1" applyBorder="1" applyAlignment="1">
      <alignment vertical="center"/>
    </xf>
    <xf numFmtId="165" fontId="4" fillId="0" borderId="0" xfId="0" applyNumberFormat="1" applyFont="1" applyAlignment="1">
      <alignment vertical="center"/>
    </xf>
    <xf numFmtId="165" fontId="4" fillId="25" borderId="10" xfId="0" applyNumberFormat="1" applyFont="1" applyFill="1" applyBorder="1" applyAlignment="1">
      <alignment vertical="center"/>
    </xf>
    <xf numFmtId="165" fontId="29" fillId="0" borderId="0" xfId="0" applyNumberFormat="1" applyFont="1" applyAlignment="1">
      <alignment horizontal="center" vertical="center"/>
    </xf>
    <xf numFmtId="16" fontId="0" fillId="0" borderId="0" xfId="2" applyNumberFormat="1" applyFont="1" applyAlignment="1">
      <alignment vertical="center"/>
    </xf>
    <xf numFmtId="0" fontId="0" fillId="0" borderId="0" xfId="2" applyFont="1" applyAlignment="1">
      <alignment horizontal="center" vertical="center"/>
    </xf>
    <xf numFmtId="0" fontId="0" fillId="0" borderId="0" xfId="48" applyFont="1" applyAlignment="1">
      <alignment vertical="center"/>
    </xf>
    <xf numFmtId="0" fontId="4" fillId="0" borderId="0" xfId="48" applyFont="1" applyAlignment="1">
      <alignment vertical="center"/>
    </xf>
    <xf numFmtId="0" fontId="32" fillId="0" borderId="0" xfId="0" applyFont="1" applyAlignment="1">
      <alignment horizontal="center" vertical="center"/>
    </xf>
    <xf numFmtId="0" fontId="4" fillId="0" borderId="10" xfId="48" applyFont="1" applyBorder="1" applyAlignment="1">
      <alignment horizontal="center" vertical="center" wrapText="1"/>
    </xf>
    <xf numFmtId="0" fontId="2" fillId="0" borderId="0" xfId="0" applyFont="1" applyAlignment="1">
      <alignment vertical="center"/>
    </xf>
    <xf numFmtId="0" fontId="4" fillId="0" borderId="0" xfId="50" applyFont="1" applyAlignment="1">
      <alignment vertical="center"/>
    </xf>
    <xf numFmtId="0" fontId="0" fillId="0" borderId="0" xfId="50" applyFont="1" applyAlignment="1">
      <alignment vertical="center"/>
    </xf>
    <xf numFmtId="16" fontId="0" fillId="0" borderId="0" xfId="50" applyNumberFormat="1" applyFont="1" applyAlignment="1">
      <alignment vertical="center"/>
    </xf>
    <xf numFmtId="9" fontId="0" fillId="0" borderId="10" xfId="50" applyNumberFormat="1" applyFont="1" applyBorder="1" applyAlignment="1">
      <alignment horizontal="center" vertical="center"/>
    </xf>
    <xf numFmtId="165" fontId="0" fillId="0" borderId="10" xfId="50" applyNumberFormat="1" applyFont="1" applyBorder="1" applyAlignment="1">
      <alignment vertical="center"/>
    </xf>
    <xf numFmtId="164" fontId="4" fillId="0" borderId="0" xfId="50" applyNumberFormat="1" applyFont="1" applyAlignment="1">
      <alignment vertical="center"/>
    </xf>
    <xf numFmtId="164" fontId="4" fillId="0" borderId="10" xfId="50" applyNumberFormat="1" applyFont="1" applyBorder="1" applyAlignment="1">
      <alignment vertical="center"/>
    </xf>
    <xf numFmtId="164" fontId="0" fillId="0" borderId="0" xfId="50" applyNumberFormat="1" applyFont="1" applyAlignment="1">
      <alignment vertical="center"/>
    </xf>
    <xf numFmtId="164" fontId="0" fillId="0" borderId="10" xfId="50" applyNumberFormat="1" applyFont="1" applyBorder="1" applyAlignment="1">
      <alignment vertical="center"/>
    </xf>
    <xf numFmtId="164" fontId="4" fillId="0" borderId="10" xfId="50" applyNumberFormat="1" applyFont="1" applyBorder="1" applyAlignment="1">
      <alignment horizontal="right" vertical="center"/>
    </xf>
    <xf numFmtId="0" fontId="4" fillId="0" borderId="14" xfId="50" applyFont="1" applyBorder="1" applyAlignment="1">
      <alignment vertical="center"/>
    </xf>
    <xf numFmtId="16" fontId="2" fillId="0" borderId="0" xfId="50" applyNumberFormat="1" applyFont="1" applyAlignment="1">
      <alignment vertical="center"/>
    </xf>
    <xf numFmtId="0" fontId="3" fillId="0" borderId="0" xfId="50" applyFont="1" applyAlignment="1">
      <alignment vertical="center"/>
    </xf>
    <xf numFmtId="0" fontId="2" fillId="0" borderId="0" xfId="50" applyFont="1" applyAlignment="1">
      <alignment vertical="center"/>
    </xf>
    <xf numFmtId="164" fontId="3" fillId="0" borderId="0" xfId="50" applyNumberFormat="1" applyFont="1" applyAlignment="1">
      <alignment vertical="center"/>
    </xf>
    <xf numFmtId="164" fontId="3" fillId="0" borderId="10" xfId="50" applyNumberFormat="1" applyFont="1" applyBorder="1" applyAlignment="1">
      <alignment vertical="center"/>
    </xf>
    <xf numFmtId="0" fontId="0" fillId="0" borderId="25" xfId="2" applyFont="1" applyBorder="1" applyAlignment="1">
      <alignment vertical="center"/>
    </xf>
    <xf numFmtId="49" fontId="0" fillId="0" borderId="0" xfId="50" applyNumberFormat="1" applyFont="1" applyAlignment="1">
      <alignment horizontal="left" vertical="center"/>
    </xf>
    <xf numFmtId="49" fontId="4" fillId="0" borderId="0" xfId="50" applyNumberFormat="1" applyFont="1" applyAlignment="1">
      <alignment vertical="center"/>
    </xf>
    <xf numFmtId="0" fontId="0" fillId="0" borderId="10" xfId="50" applyFont="1" applyBorder="1" applyAlignment="1">
      <alignment horizontal="center" vertical="center" wrapText="1"/>
    </xf>
    <xf numFmtId="9" fontId="0" fillId="0" borderId="0" xfId="50" applyNumberFormat="1" applyFont="1" applyAlignment="1">
      <alignment horizontal="center" vertical="center"/>
    </xf>
    <xf numFmtId="10" fontId="0" fillId="0" borderId="0" xfId="50" applyNumberFormat="1" applyFont="1" applyAlignment="1">
      <alignment horizontal="center" vertical="center"/>
    </xf>
    <xf numFmtId="9" fontId="0" fillId="0" borderId="10" xfId="50" applyNumberFormat="1" applyFont="1" applyBorder="1" applyAlignment="1">
      <alignment horizontal="left" vertical="center"/>
    </xf>
    <xf numFmtId="0" fontId="4" fillId="0" borderId="10" xfId="50" applyFont="1" applyBorder="1" applyAlignment="1">
      <alignment vertical="center"/>
    </xf>
    <xf numFmtId="16" fontId="1" fillId="0" borderId="0" xfId="2" applyNumberFormat="1" applyFont="1" applyAlignment="1">
      <alignment vertical="center"/>
    </xf>
    <xf numFmtId="0" fontId="1" fillId="0" borderId="25" xfId="2" applyFont="1" applyBorder="1" applyAlignment="1">
      <alignment vertical="center"/>
    </xf>
    <xf numFmtId="49" fontId="25" fillId="0" borderId="0" xfId="50" applyNumberFormat="1" applyFont="1" applyAlignment="1">
      <alignment horizontal="left" vertical="center"/>
    </xf>
    <xf numFmtId="0" fontId="1" fillId="0" borderId="0" xfId="50" applyFont="1" applyAlignment="1">
      <alignment vertical="center"/>
    </xf>
    <xf numFmtId="165" fontId="0" fillId="0" borderId="10" xfId="1" applyNumberFormat="1" applyFont="1" applyFill="1" applyBorder="1" applyAlignment="1" applyProtection="1">
      <alignment horizontal="center" vertical="center"/>
    </xf>
    <xf numFmtId="165" fontId="0" fillId="0" borderId="10" xfId="48" applyNumberFormat="1" applyFont="1" applyBorder="1" applyAlignment="1">
      <alignment horizontal="center" vertical="center"/>
    </xf>
    <xf numFmtId="0" fontId="32" fillId="0" borderId="0" xfId="0" applyFont="1" applyAlignment="1">
      <alignment vertical="center"/>
    </xf>
    <xf numFmtId="0" fontId="33" fillId="0" borderId="0" xfId="0" applyFont="1" applyAlignment="1">
      <alignment vertical="center"/>
    </xf>
    <xf numFmtId="164" fontId="29" fillId="0" borderId="0" xfId="50" applyNumberFormat="1" applyFont="1" applyAlignment="1">
      <alignment vertical="center"/>
    </xf>
    <xf numFmtId="164" fontId="35" fillId="0" borderId="0" xfId="50" applyNumberFormat="1" applyFont="1" applyAlignment="1">
      <alignment vertical="center"/>
    </xf>
    <xf numFmtId="0" fontId="4" fillId="0" borderId="0" xfId="0" applyFont="1" applyAlignment="1">
      <alignment horizontal="center" vertical="center"/>
    </xf>
    <xf numFmtId="165" fontId="4" fillId="0" borderId="0" xfId="0" applyNumberFormat="1" applyFont="1" applyAlignment="1">
      <alignment horizontal="center" vertical="center"/>
    </xf>
    <xf numFmtId="165" fontId="1" fillId="0" borderId="26" xfId="2" applyNumberFormat="1" applyFont="1" applyBorder="1" applyAlignment="1">
      <alignment vertical="center"/>
    </xf>
    <xf numFmtId="0" fontId="34" fillId="0" borderId="0" xfId="2" applyFont="1" applyAlignment="1">
      <alignment vertical="center"/>
    </xf>
    <xf numFmtId="9" fontId="1" fillId="0" borderId="10" xfId="50" applyNumberFormat="1" applyFont="1" applyBorder="1" applyAlignment="1">
      <alignment horizontal="center" vertical="center"/>
    </xf>
    <xf numFmtId="9" fontId="1" fillId="0" borderId="10" xfId="50" quotePrefix="1" applyNumberFormat="1" applyFont="1" applyBorder="1" applyAlignment="1">
      <alignment horizontal="center" vertical="center"/>
    </xf>
    <xf numFmtId="0" fontId="36" fillId="0" borderId="0" xfId="0" applyFont="1" applyAlignment="1">
      <alignment vertical="center"/>
    </xf>
    <xf numFmtId="0" fontId="37" fillId="0" borderId="0" xfId="0" applyFont="1" applyAlignment="1">
      <alignment vertical="center"/>
    </xf>
    <xf numFmtId="0" fontId="29" fillId="0" borderId="0" xfId="0" applyFont="1" applyAlignment="1">
      <alignment vertical="center"/>
    </xf>
    <xf numFmtId="165" fontId="0" fillId="0" borderId="10" xfId="50" applyNumberFormat="1" applyFont="1" applyBorder="1" applyAlignment="1" applyProtection="1">
      <alignment vertical="center"/>
      <protection locked="0"/>
    </xf>
    <xf numFmtId="0" fontId="4" fillId="0" borderId="0" xfId="50" quotePrefix="1" applyFont="1" applyAlignment="1">
      <alignment horizontal="left" vertical="center" wrapText="1"/>
    </xf>
    <xf numFmtId="0" fontId="0" fillId="0" borderId="0" xfId="50" quotePrefix="1" applyFont="1" applyAlignment="1">
      <alignment horizontal="left" vertical="center" wrapText="1"/>
    </xf>
    <xf numFmtId="0" fontId="4" fillId="0" borderId="0" xfId="50" applyFont="1" applyAlignment="1">
      <alignment horizontal="left" vertical="center" wrapText="1"/>
    </xf>
    <xf numFmtId="0" fontId="0" fillId="0" borderId="0" xfId="50" applyFont="1" applyAlignment="1">
      <alignment horizontal="left" vertical="center" wrapText="1"/>
    </xf>
    <xf numFmtId="0" fontId="4" fillId="0" borderId="0" xfId="50" applyFont="1" applyAlignment="1">
      <alignment horizontal="left" vertical="center"/>
    </xf>
    <xf numFmtId="164" fontId="4" fillId="24" borderId="10" xfId="50" applyNumberFormat="1" applyFont="1" applyFill="1" applyBorder="1" applyAlignment="1" applyProtection="1">
      <alignment horizontal="center" vertical="center"/>
      <protection locked="0"/>
    </xf>
    <xf numFmtId="0" fontId="4" fillId="0" borderId="0" xfId="50" applyFont="1" applyAlignment="1">
      <alignment horizontal="left"/>
    </xf>
    <xf numFmtId="0" fontId="4" fillId="0" borderId="10" xfId="48" applyFont="1" applyBorder="1" applyAlignment="1">
      <alignment horizontal="center" vertical="center"/>
    </xf>
    <xf numFmtId="0" fontId="4" fillId="0" borderId="15" xfId="48" applyFont="1" applyBorder="1" applyAlignment="1">
      <alignment horizontal="center" vertical="center" wrapText="1"/>
    </xf>
    <xf numFmtId="0" fontId="4" fillId="0" borderId="16" xfId="48" applyFont="1" applyBorder="1" applyAlignment="1">
      <alignment horizontal="center" vertical="center" wrapText="1"/>
    </xf>
    <xf numFmtId="0" fontId="4" fillId="0" borderId="17" xfId="48" applyFont="1" applyBorder="1" applyAlignment="1">
      <alignment horizontal="center" vertical="center" wrapText="1"/>
    </xf>
    <xf numFmtId="0" fontId="4" fillId="0" borderId="18" xfId="48" applyFont="1" applyBorder="1" applyAlignment="1">
      <alignment horizontal="center" vertical="center" wrapText="1"/>
    </xf>
    <xf numFmtId="0" fontId="4" fillId="0" borderId="14" xfId="48" applyFont="1" applyBorder="1" applyAlignment="1">
      <alignment horizontal="center" vertical="center" wrapText="1"/>
    </xf>
    <xf numFmtId="0" fontId="4" fillId="0" borderId="19" xfId="48" applyFont="1" applyBorder="1" applyAlignment="1">
      <alignment horizontal="center" vertical="center" wrapText="1"/>
    </xf>
    <xf numFmtId="0" fontId="1" fillId="0" borderId="10" xfId="50" quotePrefix="1" applyFont="1" applyBorder="1" applyAlignment="1">
      <alignment horizontal="left" vertical="center" wrapText="1"/>
    </xf>
    <xf numFmtId="0" fontId="1" fillId="0" borderId="0" xfId="50" quotePrefix="1" applyFont="1" applyAlignment="1">
      <alignment horizontal="left" vertical="center" wrapText="1"/>
    </xf>
    <xf numFmtId="164" fontId="4" fillId="24" borderId="11" xfId="50" applyNumberFormat="1" applyFont="1" applyFill="1" applyBorder="1" applyAlignment="1" applyProtection="1">
      <alignment horizontal="center" vertical="center"/>
      <protection locked="0"/>
    </xf>
    <xf numFmtId="164" fontId="4" fillId="24" borderId="12" xfId="50" applyNumberFormat="1" applyFont="1" applyFill="1" applyBorder="1" applyAlignment="1" applyProtection="1">
      <alignment horizontal="center" vertical="center"/>
      <protection locked="0"/>
    </xf>
    <xf numFmtId="164" fontId="4" fillId="24" borderId="13" xfId="50" applyNumberFormat="1" applyFont="1" applyFill="1" applyBorder="1" applyAlignment="1" applyProtection="1">
      <alignment horizontal="center" vertical="center"/>
      <protection locked="0"/>
    </xf>
    <xf numFmtId="0" fontId="0" fillId="0" borderId="11" xfId="2" applyFont="1" applyBorder="1" applyAlignment="1">
      <alignment horizontal="center" vertical="center"/>
    </xf>
    <xf numFmtId="0" fontId="0" fillId="0" borderId="12" xfId="2" applyFont="1" applyBorder="1" applyAlignment="1">
      <alignment horizontal="center" vertical="center"/>
    </xf>
    <xf numFmtId="0" fontId="0" fillId="0" borderId="13" xfId="2" applyFont="1" applyBorder="1" applyAlignment="1">
      <alignment horizontal="center" vertical="center"/>
    </xf>
    <xf numFmtId="164" fontId="4" fillId="0" borderId="10" xfId="50" applyNumberFormat="1" applyFont="1" applyBorder="1" applyAlignment="1">
      <alignment horizontal="center" vertical="center"/>
    </xf>
    <xf numFmtId="0" fontId="0" fillId="0" borderId="0" xfId="50" applyFont="1" applyAlignment="1">
      <alignment horizontal="left" vertical="center"/>
    </xf>
    <xf numFmtId="0" fontId="4" fillId="0" borderId="10" xfId="50" applyFont="1" applyBorder="1" applyAlignment="1">
      <alignment horizontal="center" vertical="center"/>
    </xf>
    <xf numFmtId="0" fontId="0" fillId="24" borderId="22" xfId="2" applyFont="1" applyFill="1" applyBorder="1" applyAlignment="1" applyProtection="1">
      <alignment horizontal="center" vertical="center"/>
      <protection locked="0"/>
    </xf>
    <xf numFmtId="0" fontId="0" fillId="24" borderId="23" xfId="2" applyFont="1" applyFill="1" applyBorder="1" applyAlignment="1" applyProtection="1">
      <alignment horizontal="center" vertical="center"/>
      <protection locked="0"/>
    </xf>
    <xf numFmtId="0" fontId="0" fillId="24" borderId="24" xfId="2" applyFont="1" applyFill="1" applyBorder="1" applyAlignment="1" applyProtection="1">
      <alignment horizontal="center" vertical="center"/>
      <protection locked="0"/>
    </xf>
    <xf numFmtId="0" fontId="24" fillId="26" borderId="0" xfId="2" applyFont="1" applyFill="1" applyAlignment="1">
      <alignment horizontal="left" vertical="top" wrapText="1"/>
    </xf>
    <xf numFmtId="0" fontId="26" fillId="0" borderId="0" xfId="0" applyFont="1" applyAlignment="1">
      <alignment horizontal="left" vertical="top" wrapText="1"/>
    </xf>
    <xf numFmtId="0" fontId="1" fillId="24" borderId="21" xfId="2" applyFont="1" applyFill="1" applyBorder="1" applyAlignment="1" applyProtection="1">
      <alignment horizontal="center" vertical="center"/>
      <protection locked="0"/>
    </xf>
    <xf numFmtId="0" fontId="0" fillId="24" borderId="21" xfId="2" applyFont="1" applyFill="1" applyBorder="1" applyAlignment="1" applyProtection="1">
      <alignment horizontal="center" vertical="center"/>
      <protection locked="0"/>
    </xf>
    <xf numFmtId="0" fontId="4" fillId="0" borderId="0" xfId="2" applyFont="1" applyAlignment="1">
      <alignment horizontal="left" vertical="center" wrapText="1"/>
    </xf>
    <xf numFmtId="0" fontId="0" fillId="0" borderId="0" xfId="2" applyFont="1" applyAlignment="1">
      <alignment horizontal="left" vertical="center"/>
    </xf>
    <xf numFmtId="0" fontId="32" fillId="0" borderId="0" xfId="0" applyFont="1" applyAlignment="1">
      <alignment horizontal="center" vertical="center"/>
    </xf>
    <xf numFmtId="0" fontId="33" fillId="0" borderId="0" xfId="0" applyFont="1" applyAlignment="1">
      <alignment horizontal="center" vertical="center"/>
    </xf>
    <xf numFmtId="0" fontId="1" fillId="0" borderId="11" xfId="2" applyFont="1" applyBorder="1" applyAlignment="1">
      <alignment horizontal="center" vertical="center"/>
    </xf>
    <xf numFmtId="0" fontId="1" fillId="0" borderId="12" xfId="2" applyFont="1" applyBorder="1" applyAlignment="1">
      <alignment horizontal="center" vertical="center"/>
    </xf>
    <xf numFmtId="0" fontId="1" fillId="0" borderId="13" xfId="2" applyFont="1" applyBorder="1" applyAlignment="1">
      <alignment horizontal="center" vertical="center"/>
    </xf>
  </cellXfs>
  <cellStyles count="54">
    <cellStyle name="20% - Akzent1" xfId="3" xr:uid="{00000000-0005-0000-0000-000000000000}"/>
    <cellStyle name="20% - Akzent2" xfId="4" xr:uid="{00000000-0005-0000-0000-000001000000}"/>
    <cellStyle name="20% - Akzent3" xfId="5" xr:uid="{00000000-0005-0000-0000-000002000000}"/>
    <cellStyle name="20% - Akzent4" xfId="6" xr:uid="{00000000-0005-0000-0000-000003000000}"/>
    <cellStyle name="20% - Akzent5" xfId="7" xr:uid="{00000000-0005-0000-0000-000004000000}"/>
    <cellStyle name="20% - Akzent6" xfId="8" xr:uid="{00000000-0005-0000-0000-000005000000}"/>
    <cellStyle name="40% - Akzent1" xfId="9" xr:uid="{00000000-0005-0000-0000-000006000000}"/>
    <cellStyle name="40% - Akzent2" xfId="10" xr:uid="{00000000-0005-0000-0000-000007000000}"/>
    <cellStyle name="40% - Akzent3" xfId="11" xr:uid="{00000000-0005-0000-0000-000008000000}"/>
    <cellStyle name="40% - Akzent4" xfId="12" xr:uid="{00000000-0005-0000-0000-000009000000}"/>
    <cellStyle name="40% - Akzent5" xfId="13" xr:uid="{00000000-0005-0000-0000-00000A000000}"/>
    <cellStyle name="40% - Akzent6" xfId="14" xr:uid="{00000000-0005-0000-0000-00000B000000}"/>
    <cellStyle name="60% - Akzent1" xfId="15" xr:uid="{00000000-0005-0000-0000-00000C000000}"/>
    <cellStyle name="60% - Akzent2" xfId="16" xr:uid="{00000000-0005-0000-0000-00000D000000}"/>
    <cellStyle name="60% - Akzent3" xfId="17" xr:uid="{00000000-0005-0000-0000-00000E000000}"/>
    <cellStyle name="60% - Akzent4" xfId="18" xr:uid="{00000000-0005-0000-0000-00000F000000}"/>
    <cellStyle name="60% - Akzent5" xfId="19" xr:uid="{00000000-0005-0000-0000-000010000000}"/>
    <cellStyle name="60% - Akzent6" xfId="20" xr:uid="{00000000-0005-0000-0000-000011000000}"/>
    <cellStyle name="Akzent1 2" xfId="21" xr:uid="{00000000-0005-0000-0000-000012000000}"/>
    <cellStyle name="Akzent2 2" xfId="22" xr:uid="{00000000-0005-0000-0000-000013000000}"/>
    <cellStyle name="Akzent3 2" xfId="23" xr:uid="{00000000-0005-0000-0000-000014000000}"/>
    <cellStyle name="Akzent4 2" xfId="24" xr:uid="{00000000-0005-0000-0000-000015000000}"/>
    <cellStyle name="Akzent5 2" xfId="25" xr:uid="{00000000-0005-0000-0000-000016000000}"/>
    <cellStyle name="Akzent6 2" xfId="26" xr:uid="{00000000-0005-0000-0000-000017000000}"/>
    <cellStyle name="Ausgabe 2" xfId="27" xr:uid="{00000000-0005-0000-0000-000018000000}"/>
    <cellStyle name="Berechnung 2" xfId="28" xr:uid="{00000000-0005-0000-0000-000019000000}"/>
    <cellStyle name="Eingabe 2" xfId="29" xr:uid="{00000000-0005-0000-0000-00001A000000}"/>
    <cellStyle name="Ergebnis 2" xfId="30" xr:uid="{00000000-0005-0000-0000-00001B000000}"/>
    <cellStyle name="Erklärender Text 2" xfId="31" xr:uid="{00000000-0005-0000-0000-00001C000000}"/>
    <cellStyle name="Euro" xfId="32" xr:uid="{00000000-0005-0000-0000-00001D000000}"/>
    <cellStyle name="Euro 2" xfId="46" xr:uid="{00000000-0005-0000-0000-00001E000000}"/>
    <cellStyle name="Gut 2" xfId="33" xr:uid="{00000000-0005-0000-0000-00001F000000}"/>
    <cellStyle name="Neutral 2" xfId="34" xr:uid="{00000000-0005-0000-0000-000020000000}"/>
    <cellStyle name="Notiz 2" xfId="47" xr:uid="{00000000-0005-0000-0000-000021000000}"/>
    <cellStyle name="Notiz 3" xfId="35" xr:uid="{00000000-0005-0000-0000-000022000000}"/>
    <cellStyle name="Prozent" xfId="1" builtinId="5"/>
    <cellStyle name="Prozent 2" xfId="53" xr:uid="{C02BC3D6-3646-4521-9C62-657F31597E17}"/>
    <cellStyle name="Schlecht 2" xfId="36" xr:uid="{00000000-0005-0000-0000-000024000000}"/>
    <cellStyle name="Standard" xfId="0" builtinId="0" customBuiltin="1"/>
    <cellStyle name="Standard 2" xfId="45" xr:uid="{00000000-0005-0000-0000-000026000000}"/>
    <cellStyle name="Standard 3" xfId="48" xr:uid="{00000000-0005-0000-0000-000027000000}"/>
    <cellStyle name="Standard 3 2" xfId="50" xr:uid="{8C09E2D8-B53A-4815-9BE2-318BCE6E4124}"/>
    <cellStyle name="Standard 4" xfId="2" xr:uid="{00000000-0005-0000-0000-000028000000}"/>
    <cellStyle name="Standard 5" xfId="51" xr:uid="{877B4968-3F2C-4E95-92D5-F33CBC79C334}"/>
    <cellStyle name="Überschrift 1 2" xfId="38" xr:uid="{00000000-0005-0000-0000-000029000000}"/>
    <cellStyle name="Überschrift 2 2" xfId="39" xr:uid="{00000000-0005-0000-0000-00002A000000}"/>
    <cellStyle name="Überschrift 3 2" xfId="40" xr:uid="{00000000-0005-0000-0000-00002B000000}"/>
    <cellStyle name="Überschrift 4 2" xfId="41" xr:uid="{00000000-0005-0000-0000-00002C000000}"/>
    <cellStyle name="Überschrift 5" xfId="37" xr:uid="{00000000-0005-0000-0000-00002D000000}"/>
    <cellStyle name="Verknüpfte Zelle 2" xfId="42" xr:uid="{00000000-0005-0000-0000-00002E000000}"/>
    <cellStyle name="Währung 2" xfId="49" xr:uid="{00000000-0005-0000-0000-00002F000000}"/>
    <cellStyle name="Währung 3" xfId="52" xr:uid="{FC8DE489-F8F0-4364-80DD-E5785B194EDE}"/>
    <cellStyle name="Warnender Text 2" xfId="43" xr:uid="{00000000-0005-0000-0000-000030000000}"/>
    <cellStyle name="Zelle überprüfen 2" xfId="44" xr:uid="{00000000-0005-0000-0000-000031000000}"/>
  </cellStyles>
  <dxfs count="0"/>
  <tableStyles count="0" defaultTableStyle="TableStyleMedium2" defaultPivotStyle="PivotStyleLight16"/>
  <colors>
    <mruColors>
      <color rgb="FF00FF00"/>
      <color rgb="FFF6CEF4"/>
      <color rgb="FF287DD7"/>
      <color rgb="FFFFFF99"/>
      <color rgb="FFEEF3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Benutzerdefiniert 20">
      <a:dk1>
        <a:srgbClr val="000000"/>
      </a:dk1>
      <a:lt1>
        <a:srgbClr val="FFFFFF"/>
      </a:lt1>
      <a:dk2>
        <a:srgbClr val="CD1414"/>
      </a:dk2>
      <a:lt2>
        <a:srgbClr val="E6E8EB"/>
      </a:lt2>
      <a:accent1>
        <a:srgbClr val="828C9B"/>
      </a:accent1>
      <a:accent2>
        <a:srgbClr val="414B5A"/>
      </a:accent2>
      <a:accent3>
        <a:srgbClr val="649BD2"/>
      </a:accent3>
      <a:accent4>
        <a:srgbClr val="287DD7"/>
      </a:accent4>
      <a:accent5>
        <a:srgbClr val="6EA032"/>
      </a:accent5>
      <a:accent6>
        <a:srgbClr val="CDD7D9"/>
      </a:accent6>
      <a:hlink>
        <a:srgbClr val="E6E8EB"/>
      </a:hlink>
      <a:folHlink>
        <a:srgbClr val="3F454F"/>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Q36"/>
  <sheetViews>
    <sheetView showGridLines="0" zoomScaleNormal="100" zoomScaleSheetLayoutView="100" zoomScalePageLayoutView="85" workbookViewId="0">
      <selection activeCell="E1" sqref="E1:J1"/>
    </sheetView>
  </sheetViews>
  <sheetFormatPr baseColWidth="10" defaultColWidth="11.453125" defaultRowHeight="16" x14ac:dyDescent="0.45"/>
  <cols>
    <col min="1" max="1" width="2.08984375" style="9" customWidth="1"/>
    <col min="2" max="2" width="6.90625" style="9" customWidth="1"/>
    <col min="3" max="3" width="3.453125" style="9" customWidth="1"/>
    <col min="4" max="4" width="10.6328125" style="9" customWidth="1"/>
    <col min="5" max="6" width="11.453125" style="9"/>
    <col min="7" max="7" width="20" style="9" customWidth="1"/>
    <col min="8" max="8" width="14.6328125" style="9" customWidth="1"/>
    <col min="9" max="9" width="3.90625" style="9" customWidth="1"/>
    <col min="10" max="10" width="14.6328125" style="9" bestFit="1" customWidth="1"/>
    <col min="11" max="11" width="3.453125" style="9" customWidth="1"/>
    <col min="12" max="12" width="20.6328125" style="10" customWidth="1"/>
    <col min="13" max="13" width="64.08984375" style="9" customWidth="1"/>
    <col min="14" max="16384" width="11.453125" style="9"/>
  </cols>
  <sheetData>
    <row r="1" spans="1:17" x14ac:dyDescent="0.45">
      <c r="A1" s="123" t="s">
        <v>0</v>
      </c>
      <c r="B1" s="123"/>
      <c r="C1" s="123"/>
      <c r="D1" s="123"/>
      <c r="E1" s="115"/>
      <c r="F1" s="116"/>
      <c r="G1" s="116"/>
      <c r="H1" s="116"/>
      <c r="I1" s="116"/>
      <c r="J1" s="117"/>
      <c r="K1" s="12"/>
      <c r="L1" s="14"/>
      <c r="M1" s="119"/>
    </row>
    <row r="2" spans="1:17" ht="15" customHeight="1" x14ac:dyDescent="0.45">
      <c r="A2" s="11"/>
      <c r="B2" s="11"/>
      <c r="C2" s="11"/>
      <c r="D2" s="11"/>
      <c r="E2" s="11"/>
      <c r="F2" s="11"/>
      <c r="G2" s="11"/>
      <c r="H2" s="11"/>
      <c r="I2" s="11"/>
      <c r="J2" s="11"/>
      <c r="K2" s="12"/>
      <c r="L2" s="14"/>
      <c r="M2" s="119"/>
      <c r="N2" s="15"/>
      <c r="O2" s="15"/>
    </row>
    <row r="3" spans="1:17" x14ac:dyDescent="0.45">
      <c r="A3" s="16"/>
      <c r="B3" s="17"/>
      <c r="C3" s="18"/>
      <c r="D3" s="18"/>
      <c r="E3" s="18"/>
      <c r="F3" s="18"/>
      <c r="G3" s="18"/>
      <c r="H3" s="18"/>
      <c r="I3" s="18"/>
      <c r="J3" s="18"/>
      <c r="K3" s="12"/>
      <c r="L3" s="14"/>
      <c r="M3" s="19"/>
    </row>
    <row r="4" spans="1:17" ht="17" customHeight="1" x14ac:dyDescent="0.45">
      <c r="A4" s="17" t="s">
        <v>1</v>
      </c>
      <c r="B4" s="17"/>
      <c r="C4" s="16"/>
      <c r="D4" s="16"/>
      <c r="E4" s="16"/>
      <c r="F4" s="16"/>
      <c r="G4" s="16"/>
      <c r="H4" s="16"/>
      <c r="I4" s="16"/>
      <c r="J4" s="16"/>
      <c r="K4" s="12"/>
      <c r="L4" s="14"/>
    </row>
    <row r="5" spans="1:17" ht="17" customHeight="1" x14ac:dyDescent="0.45">
      <c r="A5" s="20"/>
      <c r="B5" s="21" t="s">
        <v>47</v>
      </c>
      <c r="C5" s="122" t="s">
        <v>63</v>
      </c>
      <c r="D5" s="122"/>
      <c r="E5" s="122"/>
      <c r="F5" s="122"/>
      <c r="G5" s="122"/>
      <c r="H5" s="122"/>
      <c r="I5" s="22"/>
      <c r="J5" s="22"/>
      <c r="K5" s="12"/>
      <c r="L5" s="23"/>
    </row>
    <row r="6" spans="1:17" x14ac:dyDescent="0.45">
      <c r="A6" s="12"/>
      <c r="B6" s="12"/>
      <c r="C6" s="12"/>
      <c r="D6" s="12"/>
      <c r="E6" s="12"/>
      <c r="F6" s="12"/>
      <c r="G6" s="12"/>
      <c r="H6" s="12"/>
      <c r="I6" s="12"/>
      <c r="J6" s="12"/>
      <c r="K6" s="12"/>
      <c r="L6" s="14"/>
    </row>
    <row r="7" spans="1:17" ht="76.5" customHeight="1" x14ac:dyDescent="0.45">
      <c r="A7" s="118" t="s">
        <v>45</v>
      </c>
      <c r="B7" s="118"/>
      <c r="C7" s="118"/>
      <c r="D7" s="118"/>
      <c r="E7" s="118"/>
      <c r="F7" s="118"/>
      <c r="G7" s="118"/>
      <c r="H7" s="118"/>
      <c r="I7" s="118"/>
      <c r="J7" s="118"/>
      <c r="K7" s="12"/>
      <c r="L7" s="14"/>
      <c r="M7" s="119"/>
    </row>
    <row r="8" spans="1:17" ht="16.5" x14ac:dyDescent="0.45">
      <c r="A8" s="25"/>
      <c r="B8" s="25"/>
      <c r="C8" s="25"/>
      <c r="D8" s="25"/>
      <c r="E8" s="25"/>
      <c r="F8" s="25"/>
      <c r="G8" s="25"/>
      <c r="H8" s="25"/>
      <c r="I8" s="25"/>
      <c r="J8" s="25"/>
      <c r="K8" s="12"/>
      <c r="L8" s="14"/>
      <c r="M8" s="119"/>
      <c r="N8" s="26"/>
      <c r="O8" s="26"/>
      <c r="P8" s="26"/>
      <c r="Q8" s="26"/>
    </row>
    <row r="9" spans="1:17" x14ac:dyDescent="0.45">
      <c r="A9" s="24" t="s">
        <v>2</v>
      </c>
      <c r="B9" s="27"/>
      <c r="C9" s="25"/>
      <c r="D9" s="25"/>
      <c r="E9" s="25"/>
      <c r="F9" s="25"/>
      <c r="G9" s="25"/>
      <c r="H9" s="25"/>
      <c r="I9" s="25"/>
      <c r="J9" s="25"/>
      <c r="K9" s="12"/>
      <c r="L9" s="14"/>
      <c r="M9" s="119"/>
    </row>
    <row r="10" spans="1:17" ht="8.25" customHeight="1" x14ac:dyDescent="0.45">
      <c r="B10" s="12"/>
      <c r="C10" s="12"/>
      <c r="D10" s="12"/>
      <c r="E10" s="12"/>
      <c r="F10" s="12"/>
      <c r="G10" s="12"/>
      <c r="H10" s="12"/>
      <c r="I10" s="12"/>
      <c r="J10" s="12"/>
      <c r="K10" s="12"/>
      <c r="L10" s="14"/>
      <c r="M10" s="119"/>
    </row>
    <row r="11" spans="1:17" x14ac:dyDescent="0.45">
      <c r="B11" s="2"/>
      <c r="C11" s="12"/>
      <c r="D11" s="12" t="s">
        <v>3</v>
      </c>
      <c r="E11" s="12"/>
      <c r="F11" s="12"/>
      <c r="G11" s="12"/>
      <c r="H11" s="12"/>
      <c r="I11" s="12"/>
      <c r="J11" s="12"/>
      <c r="K11" s="12"/>
      <c r="L11" s="14"/>
      <c r="M11" s="119"/>
    </row>
    <row r="12" spans="1:17" ht="7.5" customHeight="1" x14ac:dyDescent="0.45">
      <c r="B12" s="1"/>
      <c r="C12" s="12"/>
      <c r="D12" s="12"/>
      <c r="E12" s="12"/>
      <c r="F12" s="12"/>
      <c r="G12" s="12"/>
      <c r="H12" s="12"/>
      <c r="I12" s="12"/>
      <c r="J12" s="12"/>
      <c r="K12" s="12"/>
      <c r="L12" s="14"/>
      <c r="M12" s="119"/>
    </row>
    <row r="13" spans="1:17" x14ac:dyDescent="0.45">
      <c r="B13" s="3"/>
      <c r="C13" s="12"/>
      <c r="D13" s="11" t="s">
        <v>61</v>
      </c>
      <c r="E13" s="12"/>
      <c r="F13" s="12"/>
      <c r="G13" s="12"/>
      <c r="H13" s="12"/>
      <c r="I13" s="12"/>
      <c r="J13" s="12"/>
      <c r="K13" s="12"/>
      <c r="L13" s="14"/>
    </row>
    <row r="14" spans="1:17" x14ac:dyDescent="0.45">
      <c r="A14" s="1"/>
      <c r="B14" s="12"/>
      <c r="C14" s="12"/>
      <c r="D14" s="12"/>
      <c r="E14" s="12"/>
      <c r="F14" s="12"/>
      <c r="G14" s="12"/>
      <c r="H14" s="12"/>
      <c r="I14" s="12"/>
      <c r="J14" s="12"/>
      <c r="K14" s="12"/>
      <c r="L14" s="14"/>
    </row>
    <row r="15" spans="1:17" x14ac:dyDescent="0.45">
      <c r="A15" s="25"/>
      <c r="B15" s="25"/>
      <c r="C15" s="25"/>
      <c r="D15" s="25"/>
      <c r="E15" s="25"/>
      <c r="F15" s="25"/>
      <c r="G15" s="25"/>
      <c r="H15" s="25"/>
      <c r="I15" s="25"/>
      <c r="J15" s="25"/>
      <c r="K15" s="12"/>
      <c r="L15" s="14"/>
    </row>
    <row r="16" spans="1:17" x14ac:dyDescent="0.45">
      <c r="A16" s="12" t="s">
        <v>4</v>
      </c>
      <c r="B16" s="12"/>
      <c r="C16" s="12"/>
      <c r="D16" s="12"/>
      <c r="E16" s="120"/>
      <c r="F16" s="120"/>
      <c r="G16" s="120"/>
      <c r="H16" s="120"/>
      <c r="I16" s="120"/>
      <c r="J16" s="120"/>
      <c r="K16" s="12"/>
      <c r="L16" s="14"/>
    </row>
    <row r="17" spans="1:12" x14ac:dyDescent="0.45">
      <c r="A17" s="12" t="s">
        <v>5</v>
      </c>
      <c r="B17" s="12"/>
      <c r="C17" s="12"/>
      <c r="D17" s="12"/>
      <c r="E17" s="121"/>
      <c r="F17" s="120"/>
      <c r="G17" s="120"/>
      <c r="H17" s="120"/>
      <c r="I17" s="120"/>
      <c r="J17" s="120"/>
      <c r="K17" s="12"/>
      <c r="L17" s="14"/>
    </row>
    <row r="18" spans="1:12" x14ac:dyDescent="0.45">
      <c r="A18" s="12" t="s">
        <v>6</v>
      </c>
      <c r="B18" s="12"/>
      <c r="C18" s="12"/>
      <c r="D18" s="12"/>
      <c r="E18" s="120"/>
      <c r="F18" s="120"/>
      <c r="G18" s="120"/>
      <c r="H18" s="120"/>
      <c r="I18" s="120"/>
      <c r="J18" s="120"/>
      <c r="K18" s="12"/>
      <c r="L18" s="14"/>
    </row>
    <row r="19" spans="1:12" x14ac:dyDescent="0.45">
      <c r="A19" s="11" t="s">
        <v>48</v>
      </c>
      <c r="B19" s="12"/>
      <c r="C19" s="12"/>
      <c r="D19" s="12"/>
      <c r="E19" s="120"/>
      <c r="F19" s="120"/>
      <c r="G19" s="120"/>
      <c r="H19" s="120"/>
      <c r="I19" s="120"/>
      <c r="J19" s="120"/>
      <c r="K19" s="12"/>
      <c r="L19" s="14"/>
    </row>
    <row r="20" spans="1:12" x14ac:dyDescent="0.45">
      <c r="A20" s="12"/>
      <c r="B20" s="12"/>
      <c r="C20" s="12"/>
      <c r="D20" s="12"/>
      <c r="E20" s="12"/>
      <c r="F20" s="12"/>
      <c r="G20" s="12"/>
      <c r="H20" s="12"/>
      <c r="I20" s="12"/>
      <c r="J20" s="12"/>
      <c r="K20" s="12"/>
      <c r="L20" s="14"/>
    </row>
    <row r="21" spans="1:12" ht="37.5" customHeight="1" x14ac:dyDescent="0.45">
      <c r="A21" s="118" t="s">
        <v>49</v>
      </c>
      <c r="B21" s="118"/>
      <c r="C21" s="118"/>
      <c r="D21" s="118"/>
      <c r="E21" s="118"/>
      <c r="F21" s="118"/>
      <c r="G21" s="118"/>
      <c r="H21" s="118"/>
      <c r="I21" s="118"/>
      <c r="J21" s="118"/>
      <c r="K21" s="12"/>
      <c r="L21" s="14"/>
    </row>
    <row r="22" spans="1:12" x14ac:dyDescent="0.45">
      <c r="L22" s="14"/>
    </row>
    <row r="24" spans="1:12" x14ac:dyDescent="0.45">
      <c r="A24" s="17" t="s">
        <v>59</v>
      </c>
      <c r="B24" s="12"/>
      <c r="C24" s="12"/>
      <c r="D24" s="12"/>
      <c r="E24" s="12"/>
      <c r="F24" s="12"/>
      <c r="G24" s="12"/>
      <c r="H24" s="28" t="s">
        <v>43</v>
      </c>
      <c r="I24" s="12"/>
      <c r="J24" s="29" t="s">
        <v>44</v>
      </c>
      <c r="K24" s="12"/>
    </row>
    <row r="25" spans="1:12" x14ac:dyDescent="0.45">
      <c r="A25" s="32" t="s">
        <v>51</v>
      </c>
      <c r="B25" s="12"/>
      <c r="C25" s="12"/>
      <c r="D25" s="12"/>
      <c r="E25" s="12"/>
      <c r="F25" s="12"/>
      <c r="G25" s="12"/>
      <c r="H25" s="80"/>
      <c r="I25" s="12"/>
      <c r="J25" s="81"/>
      <c r="K25" s="12"/>
    </row>
    <row r="26" spans="1:12" ht="14.25" customHeight="1" x14ac:dyDescent="0.45">
      <c r="B26" s="12" t="str">
        <f>'ALG 1 - HKLS'!B5</f>
        <v>HKLS - ALG 1 - Abwasser-, Wasser-, Gasanlagen</v>
      </c>
      <c r="C26" s="12"/>
      <c r="D26" s="12"/>
      <c r="E26" s="12"/>
      <c r="F26" s="12"/>
      <c r="G26" s="83"/>
      <c r="H26" s="82">
        <f>'ALG 1 - HKLS'!J59</f>
        <v>0</v>
      </c>
      <c r="I26" s="31"/>
      <c r="J26" s="82">
        <f>'ALG 1 - HKLS'!J63</f>
        <v>0</v>
      </c>
      <c r="K26" s="12"/>
      <c r="L26" s="13"/>
    </row>
    <row r="27" spans="1:12" ht="14.25" customHeight="1" x14ac:dyDescent="0.45">
      <c r="B27" s="12" t="str">
        <f>'ALG 2 - HKLS'!B5</f>
        <v>HKLS - ALG 2 - Wärmeversorgungsanlagen</v>
      </c>
      <c r="C27" s="12"/>
      <c r="D27" s="12"/>
      <c r="E27" s="12"/>
      <c r="F27" s="12"/>
      <c r="G27" s="83"/>
      <c r="H27" s="30">
        <f>'ALG 2 - HKLS'!J58</f>
        <v>0</v>
      </c>
      <c r="I27" s="31"/>
      <c r="J27" s="30">
        <f>'ALG 2 - HKLS'!J62</f>
        <v>0</v>
      </c>
      <c r="K27" s="12"/>
      <c r="L27" s="13"/>
    </row>
    <row r="28" spans="1:12" x14ac:dyDescent="0.45">
      <c r="A28" s="32"/>
      <c r="B28" s="12" t="str">
        <f>'ALG 3 - HKLS'!B5</f>
        <v>HKLS - ALG 3 - Lufttechnische Anlagen</v>
      </c>
      <c r="C28" s="12"/>
      <c r="D28" s="12"/>
      <c r="E28" s="12"/>
      <c r="F28" s="12"/>
      <c r="G28" s="83"/>
      <c r="H28" s="33">
        <f>'ALG 3 - HKLS'!J58</f>
        <v>0</v>
      </c>
      <c r="I28" s="31"/>
      <c r="J28" s="33">
        <f>'ALG 3 - HKLS'!J62</f>
        <v>0</v>
      </c>
      <c r="K28" s="12"/>
    </row>
    <row r="29" spans="1:12" x14ac:dyDescent="0.45">
      <c r="B29" s="12" t="str">
        <f>'ALG 4 - ELT'!B5</f>
        <v>ELT - ALG 4 - Starkstromanlagen</v>
      </c>
      <c r="C29" s="12"/>
      <c r="D29" s="12"/>
      <c r="E29" s="12"/>
      <c r="F29" s="12"/>
      <c r="G29" s="83"/>
      <c r="H29" s="33">
        <f>'ALG 4 - ELT'!J58</f>
        <v>0</v>
      </c>
      <c r="I29" s="31"/>
      <c r="J29" s="33">
        <f>'ALG 4 - ELT'!J62</f>
        <v>0</v>
      </c>
      <c r="K29" s="12"/>
    </row>
    <row r="30" spans="1:12" x14ac:dyDescent="0.45">
      <c r="B30" s="12" t="str">
        <f>'ALG 5 - ELT'!B5</f>
        <v>ELT - ALG 5 - Fernmelde- und informationstechnische Anlagen</v>
      </c>
      <c r="C30" s="12"/>
      <c r="D30" s="12"/>
      <c r="E30" s="12"/>
      <c r="F30" s="12"/>
      <c r="G30" s="83"/>
      <c r="H30" s="33">
        <f>'ALG 5 - ELT'!J58</f>
        <v>0</v>
      </c>
      <c r="I30" s="31"/>
      <c r="J30" s="33">
        <f>'ALG 5 - ELT'!J62</f>
        <v>0</v>
      </c>
      <c r="K30" s="12"/>
    </row>
    <row r="31" spans="1:12" x14ac:dyDescent="0.45">
      <c r="A31" s="32"/>
      <c r="B31" s="12" t="str">
        <f>'ALG 6 - ELT'!B5</f>
        <v>ELT - ALG 6 - Förderanlagen</v>
      </c>
      <c r="C31" s="12"/>
      <c r="D31" s="12"/>
      <c r="E31" s="12"/>
      <c r="F31" s="12"/>
      <c r="G31" s="83"/>
      <c r="H31" s="33">
        <f>'ALG 6 - ELT'!J58</f>
        <v>0</v>
      </c>
      <c r="I31" s="31"/>
      <c r="J31" s="33">
        <f>'ALG 6 - ELT'!J62</f>
        <v>0</v>
      </c>
      <c r="K31" s="12"/>
    </row>
    <row r="32" spans="1:12" x14ac:dyDescent="0.45">
      <c r="B32" s="12" t="s">
        <v>70</v>
      </c>
      <c r="C32" s="12"/>
      <c r="D32" s="12"/>
      <c r="E32" s="12"/>
      <c r="F32" s="12"/>
      <c r="G32" s="83"/>
      <c r="H32" s="33">
        <f>'ALG 7 - HKLS'!J58</f>
        <v>0</v>
      </c>
      <c r="I32" s="31"/>
      <c r="J32" s="33">
        <f>'ALG 7 - HKLS'!J62</f>
        <v>0</v>
      </c>
      <c r="K32" s="12"/>
    </row>
    <row r="33" spans="1:11" x14ac:dyDescent="0.45">
      <c r="B33" s="12" t="s">
        <v>71</v>
      </c>
      <c r="C33" s="12"/>
      <c r="D33" s="12"/>
      <c r="E33" s="12"/>
      <c r="F33" s="12"/>
      <c r="G33" s="83"/>
      <c r="H33" s="33">
        <f>'ALG 8 - HKLS'!J58</f>
        <v>0</v>
      </c>
      <c r="I33" s="31"/>
      <c r="J33" s="33">
        <f>'ALG 8 - HKLS'!J62</f>
        <v>0</v>
      </c>
      <c r="K33" s="12"/>
    </row>
    <row r="34" spans="1:11" x14ac:dyDescent="0.45">
      <c r="A34" s="34" t="s">
        <v>60</v>
      </c>
      <c r="G34" s="12"/>
      <c r="H34" s="35">
        <f>SUM(H26:H33)</f>
        <v>0</v>
      </c>
      <c r="I34" s="36"/>
      <c r="J34" s="37">
        <f>SUM(J26:J33)</f>
        <v>0</v>
      </c>
    </row>
    <row r="35" spans="1:11" x14ac:dyDescent="0.45">
      <c r="A35" s="34"/>
      <c r="I35" s="38"/>
      <c r="J35" s="38"/>
    </row>
    <row r="36" spans="1:11" x14ac:dyDescent="0.45">
      <c r="A36" s="34"/>
      <c r="H36" s="36"/>
      <c r="I36" s="36"/>
      <c r="J36" s="36"/>
    </row>
  </sheetData>
  <sheetProtection sheet="1" selectLockedCells="1"/>
  <mergeCells count="11">
    <mergeCell ref="E1:J1"/>
    <mergeCell ref="A21:J21"/>
    <mergeCell ref="M1:M2"/>
    <mergeCell ref="E16:J16"/>
    <mergeCell ref="E17:J17"/>
    <mergeCell ref="E18:J18"/>
    <mergeCell ref="E19:J19"/>
    <mergeCell ref="C5:H5"/>
    <mergeCell ref="A7:J7"/>
    <mergeCell ref="M7:M12"/>
    <mergeCell ref="A1:D1"/>
  </mergeCells>
  <phoneticPr fontId="24" type="noConversion"/>
  <pageMargins left="0.78740157480314965" right="0.78740157480314965" top="1.5748031496062993" bottom="0.78740157480314965" header="0.39370078740157483" footer="0.39370078740157483"/>
  <pageSetup paperSize="9" scale="87" fitToHeight="0" orientation="portrait" r:id="rId1"/>
  <headerFooter scaleWithDoc="0">
    <oddHeader>&amp;L&amp;"Segoe UI,Fett"&amp;12Stadt Cloppenburg
VgV-Verfahren "Neubau Grundschule Emstekerfeld"
B2 Formblatt Honorarangebot (Stand: 10.06.2026)</oddHeader>
    <oddFooter>&amp;L&amp;"Segoe UI Light,Standard"&amp;7V3.1-20240402&amp;R&amp;8Seite &amp;P/&amp;N</oddFooter>
  </headerFooter>
  <rowBreaks count="1" manualBreakCount="1">
    <brk id="23"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FF8C4-0BE2-47BA-8FC9-AA23A99759B0}">
  <sheetPr codeName="Tabelle4"/>
  <dimension ref="A1:M65"/>
  <sheetViews>
    <sheetView showGridLines="0" topLeftCell="B1" zoomScaleNormal="100" zoomScaleSheetLayoutView="100" zoomScalePageLayoutView="85" workbookViewId="0">
      <selection activeCell="J33" sqref="J33"/>
    </sheetView>
  </sheetViews>
  <sheetFormatPr baseColWidth="10" defaultColWidth="11.453125" defaultRowHeight="16" x14ac:dyDescent="0.45"/>
  <cols>
    <col min="1" max="1" width="3.453125" style="8" hidden="1" customWidth="1"/>
    <col min="2" max="2" width="3.453125" style="8" customWidth="1"/>
    <col min="3" max="3" width="6.90625" style="8" customWidth="1"/>
    <col min="4" max="4" width="3.453125" style="8" customWidth="1"/>
    <col min="5" max="5" width="11.453125" style="8" customWidth="1"/>
    <col min="6" max="6" width="11.453125" style="8"/>
    <col min="7" max="7" width="3.453125" style="8" customWidth="1"/>
    <col min="8" max="8" width="11.453125" style="8"/>
    <col min="9" max="9" width="3.453125" style="8" customWidth="1"/>
    <col min="10" max="10" width="23.36328125" style="8" customWidth="1"/>
    <col min="11" max="12" width="3.453125" style="8" customWidth="1"/>
    <col min="13" max="16384" width="11.453125" style="8"/>
  </cols>
  <sheetData>
    <row r="1" spans="1:13" x14ac:dyDescent="0.45">
      <c r="A1" s="39"/>
      <c r="B1" s="11" t="s">
        <v>0</v>
      </c>
      <c r="C1" s="11"/>
      <c r="D1" s="11"/>
      <c r="E1" s="11"/>
      <c r="F1" s="109">
        <f>Deckblatt!E1</f>
        <v>0</v>
      </c>
      <c r="G1" s="110"/>
      <c r="H1" s="110"/>
      <c r="I1" s="110"/>
      <c r="J1" s="111"/>
      <c r="K1" s="62"/>
    </row>
    <row r="2" spans="1:13" x14ac:dyDescent="0.45">
      <c r="A2" s="39"/>
      <c r="B2" s="11"/>
      <c r="C2" s="11"/>
      <c r="D2" s="11"/>
      <c r="E2" s="11"/>
      <c r="F2" s="40"/>
      <c r="G2" s="40"/>
      <c r="H2" s="40"/>
      <c r="I2" s="40"/>
      <c r="J2" s="40"/>
      <c r="K2" s="40"/>
    </row>
    <row r="3" spans="1:13" x14ac:dyDescent="0.45">
      <c r="A3" s="11"/>
      <c r="B3" s="11"/>
      <c r="C3" s="11"/>
      <c r="D3" s="11"/>
      <c r="E3" s="11"/>
      <c r="F3" s="11"/>
      <c r="G3" s="11"/>
      <c r="H3" s="11"/>
      <c r="I3" s="11"/>
      <c r="J3" s="11"/>
    </row>
    <row r="4" spans="1:13" x14ac:dyDescent="0.45">
      <c r="A4" s="63"/>
      <c r="B4" s="64" t="s">
        <v>50</v>
      </c>
      <c r="C4" s="64"/>
      <c r="D4" s="64"/>
      <c r="E4" s="64"/>
      <c r="F4" s="64"/>
      <c r="G4" s="64"/>
      <c r="H4" s="64"/>
      <c r="I4" s="64"/>
      <c r="J4" s="64"/>
      <c r="K4" s="64"/>
    </row>
    <row r="5" spans="1:13" x14ac:dyDescent="0.45">
      <c r="A5" s="47"/>
      <c r="B5" s="73" t="s">
        <v>64</v>
      </c>
      <c r="C5" s="47"/>
      <c r="D5" s="47"/>
      <c r="E5" s="47"/>
      <c r="F5" s="47"/>
      <c r="G5" s="47"/>
      <c r="H5" s="47"/>
      <c r="I5" s="47"/>
      <c r="J5" s="47"/>
      <c r="K5" s="47"/>
    </row>
    <row r="6" spans="1:13" x14ac:dyDescent="0.45">
      <c r="A6" s="47"/>
      <c r="B6" s="47"/>
      <c r="C6" s="47"/>
      <c r="D6" s="47"/>
      <c r="E6" s="47"/>
      <c r="F6" s="47"/>
      <c r="G6" s="47"/>
      <c r="H6" s="47"/>
      <c r="I6" s="47"/>
      <c r="J6" s="47"/>
      <c r="K6" s="47"/>
    </row>
    <row r="7" spans="1:13" x14ac:dyDescent="0.45">
      <c r="A7" s="47"/>
      <c r="B7" s="46" t="s">
        <v>9</v>
      </c>
      <c r="C7" s="46"/>
      <c r="D7" s="47"/>
      <c r="E7" s="47"/>
      <c r="F7" s="47"/>
      <c r="G7" s="47"/>
      <c r="H7" s="47"/>
      <c r="I7" s="47"/>
      <c r="J7" s="47"/>
      <c r="K7" s="47"/>
    </row>
    <row r="8" spans="1:13" ht="14.25" customHeight="1" x14ac:dyDescent="0.45">
      <c r="A8" s="48"/>
      <c r="B8" s="48"/>
      <c r="C8" s="93" t="s">
        <v>10</v>
      </c>
      <c r="D8" s="93"/>
      <c r="E8" s="93"/>
      <c r="F8" s="93"/>
      <c r="G8" s="51"/>
      <c r="H8" s="112">
        <v>153490.31</v>
      </c>
      <c r="I8" s="112"/>
      <c r="J8" s="112"/>
      <c r="K8" s="46"/>
      <c r="M8" s="76"/>
    </row>
    <row r="9" spans="1:13" ht="16" customHeight="1" x14ac:dyDescent="0.45">
      <c r="A9" s="48"/>
      <c r="B9" s="48"/>
      <c r="C9" s="93"/>
      <c r="D9" s="93"/>
      <c r="E9" s="93"/>
      <c r="F9" s="93"/>
      <c r="G9" s="51"/>
      <c r="H9" s="112"/>
      <c r="I9" s="112"/>
      <c r="J9" s="112"/>
      <c r="K9" s="47"/>
      <c r="M9" s="77"/>
    </row>
    <row r="10" spans="1:13" ht="25" x14ac:dyDescent="0.45">
      <c r="A10" s="48"/>
      <c r="B10" s="48"/>
      <c r="C10" s="113" t="s">
        <v>11</v>
      </c>
      <c r="D10" s="113"/>
      <c r="E10" s="113"/>
      <c r="F10" s="113"/>
      <c r="G10" s="46"/>
      <c r="H10" s="114" t="s">
        <v>57</v>
      </c>
      <c r="I10" s="114"/>
      <c r="J10" s="114"/>
      <c r="K10" s="47"/>
      <c r="M10" s="43"/>
    </row>
    <row r="11" spans="1:13" ht="14.25" customHeight="1" x14ac:dyDescent="0.45">
      <c r="A11" s="48"/>
      <c r="B11" s="48"/>
      <c r="C11" s="93" t="s">
        <v>52</v>
      </c>
      <c r="D11" s="93"/>
      <c r="E11" s="93"/>
      <c r="F11" s="93"/>
      <c r="G11" s="51"/>
      <c r="H11" s="106" t="s">
        <v>12</v>
      </c>
      <c r="I11" s="107"/>
      <c r="J11" s="108"/>
      <c r="K11" s="47"/>
    </row>
    <row r="12" spans="1:13" x14ac:dyDescent="0.45">
      <c r="A12" s="48"/>
      <c r="B12" s="48"/>
      <c r="C12" s="93"/>
      <c r="D12" s="93"/>
      <c r="E12" s="93"/>
      <c r="F12" s="93"/>
      <c r="G12" s="51"/>
      <c r="H12" s="106"/>
      <c r="I12" s="107"/>
      <c r="J12" s="108"/>
      <c r="K12" s="47"/>
    </row>
    <row r="13" spans="1:13" x14ac:dyDescent="0.45">
      <c r="A13" s="48"/>
      <c r="B13" s="48"/>
      <c r="C13" s="94" t="s">
        <v>13</v>
      </c>
      <c r="D13" s="94"/>
      <c r="E13" s="94"/>
      <c r="F13" s="94"/>
      <c r="G13" s="51"/>
      <c r="H13" s="95">
        <v>0</v>
      </c>
      <c r="I13" s="95"/>
      <c r="J13" s="95"/>
      <c r="K13" s="47"/>
    </row>
    <row r="14" spans="1:13" x14ac:dyDescent="0.45">
      <c r="A14" s="48"/>
      <c r="B14" s="48"/>
      <c r="C14" s="48"/>
      <c r="D14" s="48"/>
      <c r="E14" s="48"/>
      <c r="F14" s="48"/>
      <c r="G14" s="48"/>
      <c r="H14" s="48"/>
      <c r="I14" s="48"/>
      <c r="J14" s="48"/>
      <c r="K14" s="47"/>
    </row>
    <row r="15" spans="1:13" x14ac:dyDescent="0.45">
      <c r="A15" s="48"/>
      <c r="B15" s="48"/>
      <c r="C15" s="47"/>
      <c r="D15" s="47"/>
      <c r="E15" s="47"/>
      <c r="F15" s="47"/>
      <c r="G15" s="47"/>
      <c r="H15" s="47"/>
      <c r="I15" s="47"/>
      <c r="J15" s="47"/>
      <c r="K15" s="47"/>
    </row>
    <row r="16" spans="1:13" ht="32" x14ac:dyDescent="0.45">
      <c r="A16" s="48"/>
      <c r="B16" s="48"/>
      <c r="C16" s="96" t="s">
        <v>14</v>
      </c>
      <c r="D16" s="96"/>
      <c r="E16" s="96"/>
      <c r="F16" s="96"/>
      <c r="G16" s="47"/>
      <c r="H16" s="65" t="s">
        <v>15</v>
      </c>
      <c r="I16" s="47"/>
      <c r="J16" s="44" t="s">
        <v>58</v>
      </c>
      <c r="K16" s="47"/>
    </row>
    <row r="17" spans="1:11" x14ac:dyDescent="0.45">
      <c r="A17" s="48"/>
      <c r="B17" s="48"/>
      <c r="C17" s="47" t="s">
        <v>16</v>
      </c>
      <c r="D17" s="47"/>
      <c r="E17" s="47"/>
      <c r="F17" s="47"/>
      <c r="G17" s="47"/>
      <c r="H17" s="84">
        <v>0.02</v>
      </c>
      <c r="I17" s="47"/>
      <c r="J17" s="74">
        <f t="shared" ref="J17:J25" si="0">H17*H$13</f>
        <v>0</v>
      </c>
      <c r="K17" s="47"/>
    </row>
    <row r="18" spans="1:11" x14ac:dyDescent="0.45">
      <c r="A18" s="48"/>
      <c r="B18" s="48"/>
      <c r="C18" s="47" t="s">
        <v>17</v>
      </c>
      <c r="D18" s="47"/>
      <c r="E18" s="47"/>
      <c r="F18" s="47"/>
      <c r="G18" s="47"/>
      <c r="H18" s="84">
        <v>0.09</v>
      </c>
      <c r="I18" s="47"/>
      <c r="J18" s="74">
        <f t="shared" si="0"/>
        <v>0</v>
      </c>
      <c r="K18" s="47"/>
    </row>
    <row r="19" spans="1:11" x14ac:dyDescent="0.45">
      <c r="A19" s="48"/>
      <c r="B19" s="48"/>
      <c r="C19" s="47" t="s">
        <v>18</v>
      </c>
      <c r="D19" s="47"/>
      <c r="E19" s="47"/>
      <c r="F19" s="47"/>
      <c r="G19" s="47"/>
      <c r="H19" s="84">
        <v>0.17</v>
      </c>
      <c r="I19" s="47"/>
      <c r="J19" s="74">
        <f t="shared" si="0"/>
        <v>0</v>
      </c>
      <c r="K19" s="47"/>
    </row>
    <row r="20" spans="1:11" x14ac:dyDescent="0.45">
      <c r="A20" s="48"/>
      <c r="B20" s="48"/>
      <c r="C20" s="47" t="s">
        <v>19</v>
      </c>
      <c r="D20" s="47"/>
      <c r="E20" s="47"/>
      <c r="F20" s="47"/>
      <c r="G20" s="47"/>
      <c r="H20" s="84">
        <v>0.02</v>
      </c>
      <c r="I20" s="47"/>
      <c r="J20" s="74">
        <f t="shared" si="0"/>
        <v>0</v>
      </c>
      <c r="K20" s="47"/>
    </row>
    <row r="21" spans="1:11" x14ac:dyDescent="0.45">
      <c r="A21" s="48"/>
      <c r="B21" s="48"/>
      <c r="C21" s="47" t="s">
        <v>20</v>
      </c>
      <c r="D21" s="47"/>
      <c r="E21" s="47"/>
      <c r="F21" s="47"/>
      <c r="G21" s="47"/>
      <c r="H21" s="84">
        <v>0.22</v>
      </c>
      <c r="I21" s="47"/>
      <c r="J21" s="74">
        <f t="shared" si="0"/>
        <v>0</v>
      </c>
      <c r="K21" s="47"/>
    </row>
    <row r="22" spans="1:11" x14ac:dyDescent="0.45">
      <c r="A22" s="48"/>
      <c r="B22" s="48"/>
      <c r="C22" s="47" t="s">
        <v>21</v>
      </c>
      <c r="D22" s="47"/>
      <c r="E22" s="47"/>
      <c r="F22" s="47"/>
      <c r="G22" s="47"/>
      <c r="H22" s="84">
        <v>7.0000000000000007E-2</v>
      </c>
      <c r="I22" s="47"/>
      <c r="J22" s="74">
        <f t="shared" si="0"/>
        <v>0</v>
      </c>
      <c r="K22" s="47"/>
    </row>
    <row r="23" spans="1:11" x14ac:dyDescent="0.45">
      <c r="A23" s="48"/>
      <c r="B23" s="48"/>
      <c r="C23" s="47" t="s">
        <v>22</v>
      </c>
      <c r="D23" s="47"/>
      <c r="E23" s="47"/>
      <c r="F23" s="47"/>
      <c r="G23" s="47"/>
      <c r="H23" s="84">
        <v>0.05</v>
      </c>
      <c r="I23" s="47"/>
      <c r="J23" s="74">
        <f t="shared" si="0"/>
        <v>0</v>
      </c>
      <c r="K23" s="47"/>
    </row>
    <row r="24" spans="1:11" ht="27.75" customHeight="1" x14ac:dyDescent="0.45">
      <c r="A24" s="48"/>
      <c r="B24" s="48"/>
      <c r="C24" s="93" t="s">
        <v>23</v>
      </c>
      <c r="D24" s="93"/>
      <c r="E24" s="93"/>
      <c r="F24" s="93"/>
      <c r="G24" s="47"/>
      <c r="H24" s="84">
        <v>0.35</v>
      </c>
      <c r="I24" s="47"/>
      <c r="J24" s="74">
        <f t="shared" si="0"/>
        <v>0</v>
      </c>
      <c r="K24" s="47"/>
    </row>
    <row r="25" spans="1:11" ht="27.75" customHeight="1" x14ac:dyDescent="0.45">
      <c r="A25" s="48"/>
      <c r="B25" s="48"/>
      <c r="C25" s="93" t="s">
        <v>24</v>
      </c>
      <c r="D25" s="93"/>
      <c r="E25" s="93"/>
      <c r="F25" s="93"/>
      <c r="G25" s="47"/>
      <c r="H25" s="85">
        <v>0.01</v>
      </c>
      <c r="I25" s="47"/>
      <c r="J25" s="74">
        <f t="shared" si="0"/>
        <v>0</v>
      </c>
      <c r="K25" s="47"/>
    </row>
    <row r="26" spans="1:11" x14ac:dyDescent="0.45">
      <c r="A26" s="48"/>
      <c r="B26" s="48"/>
      <c r="C26" s="46" t="s">
        <v>25</v>
      </c>
      <c r="D26" s="46"/>
      <c r="E26" s="46"/>
      <c r="F26" s="46"/>
      <c r="G26" s="47"/>
      <c r="H26" s="49">
        <f>SUM(H17:H25)</f>
        <v>1</v>
      </c>
      <c r="I26" s="47"/>
      <c r="J26" s="75">
        <f>SUM(J17:J25)</f>
        <v>0</v>
      </c>
      <c r="K26" s="47"/>
    </row>
    <row r="27" spans="1:11" x14ac:dyDescent="0.45">
      <c r="A27" s="48"/>
      <c r="B27" s="48"/>
      <c r="C27" s="46"/>
      <c r="D27" s="46"/>
      <c r="E27" s="46"/>
      <c r="F27" s="46"/>
      <c r="G27" s="47"/>
      <c r="H27" s="66"/>
      <c r="I27" s="47"/>
      <c r="J27" s="67"/>
      <c r="K27" s="47"/>
    </row>
    <row r="29" spans="1:11" x14ac:dyDescent="0.45">
      <c r="B29" s="46" t="s">
        <v>26</v>
      </c>
      <c r="C29" s="46"/>
      <c r="D29" s="47"/>
      <c r="E29" s="47"/>
      <c r="F29" s="47"/>
      <c r="G29" s="47"/>
      <c r="H29" s="47"/>
      <c r="I29" s="47"/>
      <c r="J29" s="47"/>
      <c r="K29" s="47"/>
    </row>
    <row r="30" spans="1:11" x14ac:dyDescent="0.45">
      <c r="B30" s="48"/>
      <c r="C30" s="47"/>
      <c r="D30" s="47"/>
      <c r="E30" s="47"/>
      <c r="F30" s="47"/>
      <c r="G30" s="47"/>
      <c r="H30" s="47"/>
      <c r="I30" s="47"/>
      <c r="J30" s="47"/>
      <c r="K30" s="47"/>
    </row>
    <row r="31" spans="1:11" ht="15" customHeight="1" x14ac:dyDescent="0.45">
      <c r="B31" s="48"/>
      <c r="C31" s="97" t="s">
        <v>26</v>
      </c>
      <c r="D31" s="97"/>
      <c r="E31" s="97"/>
      <c r="F31" s="97"/>
      <c r="G31" s="41"/>
      <c r="H31" s="98" t="s">
        <v>46</v>
      </c>
      <c r="I31" s="99"/>
      <c r="J31" s="100"/>
      <c r="K31" s="46"/>
    </row>
    <row r="32" spans="1:11" x14ac:dyDescent="0.45">
      <c r="B32" s="48"/>
      <c r="C32" s="97"/>
      <c r="D32" s="97"/>
      <c r="E32" s="97"/>
      <c r="F32" s="97"/>
      <c r="G32" s="41"/>
      <c r="H32" s="101"/>
      <c r="I32" s="102"/>
      <c r="J32" s="103"/>
      <c r="K32" s="47"/>
    </row>
    <row r="33" spans="1:13" ht="80.25" customHeight="1" x14ac:dyDescent="0.45">
      <c r="B33" s="48"/>
      <c r="C33" s="104" t="s">
        <v>56</v>
      </c>
      <c r="D33" s="104"/>
      <c r="E33" s="104"/>
      <c r="F33" s="104"/>
      <c r="G33" s="47"/>
      <c r="H33" s="68" t="s">
        <v>27</v>
      </c>
      <c r="I33" s="47"/>
      <c r="J33" s="7">
        <v>0</v>
      </c>
      <c r="K33" s="47"/>
      <c r="M33" s="43"/>
    </row>
    <row r="34" spans="1:13" ht="32" customHeight="1" x14ac:dyDescent="0.45">
      <c r="B34" s="48"/>
      <c r="C34" s="104" t="s">
        <v>62</v>
      </c>
      <c r="D34" s="104"/>
      <c r="E34" s="104"/>
      <c r="F34" s="104"/>
      <c r="G34" s="47"/>
      <c r="H34" s="68" t="s">
        <v>27</v>
      </c>
      <c r="I34" s="47"/>
      <c r="J34" s="7">
        <v>0</v>
      </c>
      <c r="K34" s="47"/>
      <c r="M34" s="43"/>
    </row>
    <row r="35" spans="1:13" x14ac:dyDescent="0.45">
      <c r="B35" s="48"/>
      <c r="C35" s="69" t="s">
        <v>28</v>
      </c>
      <c r="D35" s="69"/>
      <c r="E35" s="69"/>
      <c r="F35" s="69"/>
      <c r="G35" s="47"/>
      <c r="H35" s="49" t="s">
        <v>29</v>
      </c>
      <c r="I35" s="47"/>
      <c r="J35" s="50">
        <f>SUM(J33:J34)</f>
        <v>0</v>
      </c>
      <c r="K35" s="47"/>
    </row>
    <row r="36" spans="1:13" x14ac:dyDescent="0.45">
      <c r="B36" s="48"/>
      <c r="C36" s="47"/>
      <c r="D36" s="47"/>
      <c r="E36" s="47"/>
      <c r="F36" s="47"/>
      <c r="G36" s="47"/>
      <c r="H36" s="47"/>
      <c r="I36" s="47"/>
      <c r="J36" s="47"/>
      <c r="K36" s="47"/>
    </row>
    <row r="38" spans="1:13" x14ac:dyDescent="0.45">
      <c r="B38" s="42" t="s">
        <v>54</v>
      </c>
    </row>
    <row r="39" spans="1:13" x14ac:dyDescent="0.45">
      <c r="A39" s="48"/>
      <c r="B39" s="48"/>
      <c r="C39" s="93" t="s">
        <v>55</v>
      </c>
      <c r="D39" s="93"/>
      <c r="E39" s="93"/>
      <c r="F39" s="93"/>
      <c r="G39" s="46"/>
      <c r="H39" s="51"/>
      <c r="I39" s="51"/>
      <c r="J39" s="52">
        <f>H13</f>
        <v>0</v>
      </c>
      <c r="K39" s="51"/>
      <c r="L39" s="51"/>
      <c r="M39" s="51"/>
    </row>
    <row r="40" spans="1:13" ht="27.75" customHeight="1" x14ac:dyDescent="0.45">
      <c r="A40" s="48"/>
      <c r="B40" s="48"/>
      <c r="C40" s="93" t="s">
        <v>53</v>
      </c>
      <c r="D40" s="93"/>
      <c r="E40" s="93"/>
      <c r="F40" s="93"/>
      <c r="G40" s="46"/>
      <c r="H40" s="4">
        <f>H26</f>
        <v>1</v>
      </c>
      <c r="I40" s="51"/>
      <c r="J40" s="52">
        <f>H40*J39</f>
        <v>0</v>
      </c>
      <c r="K40" s="51"/>
      <c r="L40" s="51"/>
      <c r="M40" s="51"/>
    </row>
    <row r="41" spans="1:13" ht="27.75" customHeight="1" x14ac:dyDescent="0.45">
      <c r="A41" s="48"/>
      <c r="B41" s="48"/>
      <c r="C41" s="105" t="s">
        <v>30</v>
      </c>
      <c r="D41" s="105"/>
      <c r="E41" s="105"/>
      <c r="F41" s="105"/>
      <c r="G41" s="47"/>
      <c r="H41" s="5">
        <v>0</v>
      </c>
      <c r="I41" s="53"/>
      <c r="J41" s="54">
        <f>J40*H41</f>
        <v>0</v>
      </c>
      <c r="K41" s="51"/>
      <c r="L41" s="51"/>
      <c r="M41" s="51"/>
    </row>
    <row r="42" spans="1:13" x14ac:dyDescent="0.45">
      <c r="A42" s="48"/>
      <c r="B42" s="48"/>
      <c r="C42" s="90" t="s">
        <v>31</v>
      </c>
      <c r="D42" s="90"/>
      <c r="E42" s="90"/>
      <c r="F42" s="90"/>
      <c r="G42" s="46"/>
      <c r="H42" s="51"/>
      <c r="I42" s="51"/>
      <c r="J42" s="52">
        <f>J41+J40</f>
        <v>0</v>
      </c>
      <c r="K42" s="51"/>
      <c r="L42" s="51"/>
      <c r="M42" s="51"/>
    </row>
    <row r="43" spans="1:13" x14ac:dyDescent="0.45">
      <c r="A43" s="48"/>
      <c r="B43" s="48"/>
      <c r="C43" s="91" t="s">
        <v>32</v>
      </c>
      <c r="D43" s="91"/>
      <c r="E43" s="91"/>
      <c r="F43" s="91"/>
      <c r="G43" s="47"/>
      <c r="H43" s="5">
        <v>0</v>
      </c>
      <c r="I43" s="53"/>
      <c r="J43" s="54">
        <f>J42*H43</f>
        <v>0</v>
      </c>
      <c r="K43" s="51"/>
      <c r="L43" s="51"/>
      <c r="M43" s="51"/>
    </row>
    <row r="44" spans="1:13" x14ac:dyDescent="0.45">
      <c r="A44" s="48"/>
      <c r="B44" s="48"/>
      <c r="C44" s="90" t="s">
        <v>31</v>
      </c>
      <c r="D44" s="90"/>
      <c r="E44" s="90"/>
      <c r="F44" s="90"/>
      <c r="G44" s="46"/>
      <c r="H44" s="51"/>
      <c r="I44" s="51"/>
      <c r="J44" s="52">
        <f>J43+J42</f>
        <v>0</v>
      </c>
      <c r="K44" s="51"/>
      <c r="L44" s="51"/>
      <c r="M44" s="51"/>
    </row>
    <row r="45" spans="1:13" x14ac:dyDescent="0.45">
      <c r="A45" s="48"/>
      <c r="B45" s="48"/>
      <c r="C45" s="48"/>
      <c r="D45" s="48"/>
      <c r="E45" s="48"/>
      <c r="F45" s="48"/>
      <c r="G45" s="48"/>
      <c r="H45" s="48"/>
      <c r="I45" s="48"/>
      <c r="J45" s="48"/>
      <c r="K45" s="48"/>
      <c r="L45" s="48"/>
      <c r="M45" s="48"/>
    </row>
    <row r="46" spans="1:13" x14ac:dyDescent="0.45">
      <c r="B46" s="46"/>
    </row>
    <row r="47" spans="1:13" x14ac:dyDescent="0.45">
      <c r="A47" s="48"/>
      <c r="B47" s="48"/>
      <c r="C47" s="92" t="s">
        <v>42</v>
      </c>
      <c r="D47" s="93"/>
      <c r="E47" s="93"/>
      <c r="F47" s="93"/>
      <c r="G47" s="46"/>
      <c r="H47" s="55" t="s">
        <v>33</v>
      </c>
      <c r="I47" s="51"/>
      <c r="J47" s="55" t="s">
        <v>73</v>
      </c>
      <c r="K47" s="51"/>
      <c r="L47" s="51"/>
      <c r="M47" s="51"/>
    </row>
    <row r="48" spans="1:13" ht="14.25" customHeight="1" x14ac:dyDescent="0.45">
      <c r="A48" s="48"/>
      <c r="B48" s="48"/>
      <c r="C48" s="93" t="s">
        <v>34</v>
      </c>
      <c r="D48" s="93"/>
      <c r="E48" s="93"/>
      <c r="F48" s="93"/>
      <c r="G48" s="46"/>
      <c r="H48" s="6">
        <v>0</v>
      </c>
      <c r="I48" s="51"/>
      <c r="J48" s="54">
        <f>H48*10</f>
        <v>0</v>
      </c>
      <c r="K48" s="51"/>
      <c r="L48" s="51"/>
      <c r="M48" s="78"/>
    </row>
    <row r="49" spans="1:13" ht="14.25" customHeight="1" x14ac:dyDescent="0.45">
      <c r="A49" s="48"/>
      <c r="B49" s="48"/>
      <c r="C49" s="93" t="s">
        <v>35</v>
      </c>
      <c r="D49" s="93"/>
      <c r="E49" s="93"/>
      <c r="F49" s="93"/>
      <c r="G49" s="46"/>
      <c r="H49" s="6">
        <v>0</v>
      </c>
      <c r="I49" s="51"/>
      <c r="J49" s="54">
        <f>H49*10</f>
        <v>0</v>
      </c>
      <c r="K49" s="51"/>
      <c r="L49" s="51"/>
      <c r="M49" s="51"/>
    </row>
    <row r="50" spans="1:13" x14ac:dyDescent="0.45">
      <c r="A50" s="48"/>
      <c r="B50" s="48"/>
      <c r="C50" s="91" t="s">
        <v>36</v>
      </c>
      <c r="D50" s="91"/>
      <c r="E50" s="91"/>
      <c r="F50" s="91"/>
      <c r="G50" s="46"/>
      <c r="H50" s="6">
        <v>0</v>
      </c>
      <c r="I50" s="51"/>
      <c r="J50" s="54">
        <f>H50*10</f>
        <v>0</v>
      </c>
      <c r="K50" s="51"/>
      <c r="L50" s="51"/>
      <c r="M50" s="51"/>
    </row>
    <row r="51" spans="1:13" x14ac:dyDescent="0.45">
      <c r="A51" s="48"/>
      <c r="B51" s="48"/>
      <c r="C51" s="90" t="s">
        <v>31</v>
      </c>
      <c r="D51" s="90"/>
      <c r="E51" s="90"/>
      <c r="F51" s="90"/>
      <c r="G51" s="46"/>
      <c r="H51" s="51"/>
      <c r="I51" s="51"/>
      <c r="J51" s="52">
        <f>SUM(J48:J50)</f>
        <v>0</v>
      </c>
      <c r="K51" s="51"/>
      <c r="L51" s="51"/>
      <c r="M51" s="51"/>
    </row>
    <row r="52" spans="1:13" x14ac:dyDescent="0.45">
      <c r="A52" s="48"/>
      <c r="B52" s="48"/>
      <c r="C52" s="48"/>
      <c r="D52" s="48"/>
      <c r="E52" s="48"/>
      <c r="F52" s="48"/>
      <c r="G52" s="48"/>
      <c r="H52" s="48"/>
      <c r="I52" s="48"/>
      <c r="J52" s="48"/>
      <c r="K52" s="48"/>
      <c r="L52" s="48"/>
      <c r="M52" s="48"/>
    </row>
    <row r="53" spans="1:13" x14ac:dyDescent="0.45">
      <c r="A53" s="48"/>
      <c r="B53" s="48"/>
      <c r="C53" s="47"/>
      <c r="D53" s="47"/>
      <c r="E53" s="47"/>
      <c r="F53" s="47"/>
      <c r="G53" s="47"/>
      <c r="H53" s="47"/>
      <c r="I53" s="47"/>
      <c r="J53" s="47"/>
      <c r="K53" s="47"/>
      <c r="L53" s="47"/>
      <c r="M53" s="47"/>
    </row>
    <row r="54" spans="1:13" x14ac:dyDescent="0.45">
      <c r="A54" s="48"/>
      <c r="B54" s="46" t="s">
        <v>7</v>
      </c>
      <c r="C54" s="46"/>
      <c r="D54" s="46"/>
      <c r="E54" s="46"/>
      <c r="F54" s="46"/>
      <c r="G54" s="46"/>
      <c r="H54" s="51"/>
      <c r="I54" s="46"/>
      <c r="K54" s="46"/>
      <c r="L54" s="47"/>
      <c r="M54" s="47"/>
    </row>
    <row r="55" spans="1:13" x14ac:dyDescent="0.45">
      <c r="A55" s="48"/>
      <c r="B55" s="48"/>
      <c r="C55" s="46" t="s">
        <v>75</v>
      </c>
      <c r="D55" s="46"/>
      <c r="E55" s="46"/>
      <c r="F55" s="46"/>
      <c r="G55" s="46"/>
      <c r="H55" s="46"/>
      <c r="I55" s="46"/>
      <c r="J55" s="56" t="s">
        <v>37</v>
      </c>
      <c r="K55" s="46"/>
      <c r="L55" s="47"/>
      <c r="M55" s="47"/>
    </row>
    <row r="56" spans="1:13" x14ac:dyDescent="0.45">
      <c r="A56" s="48"/>
      <c r="B56" s="48"/>
      <c r="C56" s="47" t="s">
        <v>9</v>
      </c>
      <c r="D56" s="46"/>
      <c r="E56" s="46"/>
      <c r="F56" s="46"/>
      <c r="G56" s="47"/>
      <c r="H56" s="51"/>
      <c r="I56" s="51"/>
      <c r="J56" s="54">
        <f>J44</f>
        <v>0</v>
      </c>
      <c r="K56" s="51"/>
      <c r="L56" s="47"/>
      <c r="M56" s="47"/>
    </row>
    <row r="57" spans="1:13" x14ac:dyDescent="0.45">
      <c r="A57" s="48"/>
      <c r="B57" s="48"/>
      <c r="C57" s="47" t="s">
        <v>26</v>
      </c>
      <c r="D57" s="46"/>
      <c r="E57" s="46"/>
      <c r="F57" s="46"/>
      <c r="G57" s="47"/>
      <c r="H57" s="51"/>
      <c r="I57" s="51"/>
      <c r="J57" s="54">
        <f>J35</f>
        <v>0</v>
      </c>
      <c r="K57" s="51"/>
      <c r="L57" s="47"/>
      <c r="M57" s="47"/>
    </row>
    <row r="58" spans="1:13" x14ac:dyDescent="0.45">
      <c r="A58" s="48"/>
      <c r="B58" s="48"/>
      <c r="C58" s="73" t="s">
        <v>72</v>
      </c>
      <c r="D58" s="46"/>
      <c r="E58" s="46"/>
      <c r="F58" s="46"/>
      <c r="G58" s="47"/>
      <c r="H58" s="51"/>
      <c r="I58" s="51"/>
      <c r="J58" s="54">
        <f>J51</f>
        <v>0</v>
      </c>
      <c r="K58" s="51"/>
      <c r="L58" s="47"/>
      <c r="M58" s="47"/>
    </row>
    <row r="59" spans="1:13" x14ac:dyDescent="0.45">
      <c r="A59" s="48"/>
      <c r="B59" s="48"/>
      <c r="C59" s="46" t="s">
        <v>8</v>
      </c>
      <c r="D59" s="46"/>
      <c r="E59" s="46"/>
      <c r="F59" s="46"/>
      <c r="G59" s="47"/>
      <c r="H59" s="51"/>
      <c r="I59" s="51"/>
      <c r="J59" s="52">
        <f>SUM(J56:J58)</f>
        <v>0</v>
      </c>
      <c r="K59" s="51"/>
      <c r="L59" s="47"/>
      <c r="M59" s="47"/>
    </row>
    <row r="60" spans="1:13" x14ac:dyDescent="0.45">
      <c r="A60" s="48"/>
      <c r="B60" s="48"/>
      <c r="C60" s="47" t="s">
        <v>38</v>
      </c>
      <c r="D60" s="47"/>
      <c r="E60" s="47"/>
      <c r="F60" s="47"/>
      <c r="G60" s="47"/>
      <c r="H60" s="5">
        <v>0</v>
      </c>
      <c r="I60" s="53"/>
      <c r="J60" s="54">
        <f>J59*H60</f>
        <v>0</v>
      </c>
      <c r="K60" s="53"/>
      <c r="L60" s="47"/>
      <c r="M60" s="47"/>
    </row>
    <row r="61" spans="1:13" x14ac:dyDescent="0.45">
      <c r="A61" s="48"/>
      <c r="B61" s="48"/>
      <c r="C61" s="46" t="s">
        <v>39</v>
      </c>
      <c r="D61" s="46"/>
      <c r="E61" s="46"/>
      <c r="F61" s="46"/>
      <c r="G61" s="47"/>
      <c r="H61" s="51"/>
      <c r="I61" s="51"/>
      <c r="J61" s="52">
        <f>J60+J59</f>
        <v>0</v>
      </c>
      <c r="K61" s="51"/>
      <c r="L61" s="47"/>
      <c r="M61" s="47"/>
    </row>
    <row r="62" spans="1:13" x14ac:dyDescent="0.45">
      <c r="A62" s="48"/>
      <c r="B62" s="48"/>
      <c r="C62" s="47" t="s">
        <v>40</v>
      </c>
      <c r="D62" s="47"/>
      <c r="E62" s="47"/>
      <c r="F62" s="47"/>
      <c r="G62" s="47"/>
      <c r="H62" s="4">
        <v>0.19</v>
      </c>
      <c r="I62" s="53"/>
      <c r="J62" s="54">
        <f>J61*H62</f>
        <v>0</v>
      </c>
      <c r="K62" s="53"/>
      <c r="L62" s="47"/>
      <c r="M62" s="47"/>
    </row>
    <row r="63" spans="1:13" s="45" customFormat="1" ht="17.5" x14ac:dyDescent="0.45">
      <c r="A63" s="57"/>
      <c r="B63" s="57"/>
      <c r="C63" s="58" t="s">
        <v>41</v>
      </c>
      <c r="D63" s="58"/>
      <c r="E63" s="58"/>
      <c r="F63" s="58"/>
      <c r="G63" s="59"/>
      <c r="H63" s="60"/>
      <c r="I63" s="60"/>
      <c r="J63" s="61">
        <f>J62+J61</f>
        <v>0</v>
      </c>
      <c r="K63" s="60"/>
      <c r="L63" s="59"/>
      <c r="M63" s="59"/>
    </row>
    <row r="64" spans="1:13" x14ac:dyDescent="0.45">
      <c r="A64" s="48"/>
      <c r="B64" s="48"/>
      <c r="C64" s="47"/>
      <c r="D64" s="47"/>
      <c r="E64" s="47"/>
      <c r="F64" s="47"/>
      <c r="G64" s="47"/>
      <c r="H64" s="47"/>
      <c r="I64" s="47"/>
      <c r="J64" s="47"/>
      <c r="K64" s="66"/>
      <c r="L64" s="47"/>
      <c r="M64" s="47"/>
    </row>
    <row r="65" spans="1:13" x14ac:dyDescent="0.45">
      <c r="A65" s="48"/>
      <c r="B65" s="48"/>
      <c r="C65" s="47"/>
      <c r="D65" s="47"/>
      <c r="E65" s="47"/>
      <c r="F65" s="47"/>
      <c r="G65" s="47"/>
      <c r="H65" s="47"/>
      <c r="I65" s="47"/>
      <c r="J65" s="47"/>
      <c r="K65" s="66"/>
      <c r="L65" s="47"/>
      <c r="M65" s="47"/>
    </row>
  </sheetData>
  <sheetProtection sheet="1" selectLockedCells="1"/>
  <mergeCells count="27">
    <mergeCell ref="F1:J1"/>
    <mergeCell ref="C50:F50"/>
    <mergeCell ref="C51:F51"/>
    <mergeCell ref="C42:F42"/>
    <mergeCell ref="C43:F43"/>
    <mergeCell ref="C44:F44"/>
    <mergeCell ref="C47:F47"/>
    <mergeCell ref="C48:F48"/>
    <mergeCell ref="C49:F49"/>
    <mergeCell ref="C41:F41"/>
    <mergeCell ref="C13:F13"/>
    <mergeCell ref="H13:J13"/>
    <mergeCell ref="C16:F16"/>
    <mergeCell ref="C24:F24"/>
    <mergeCell ref="C40:F40"/>
    <mergeCell ref="C34:F34"/>
    <mergeCell ref="C39:F39"/>
    <mergeCell ref="H31:J32"/>
    <mergeCell ref="C8:F9"/>
    <mergeCell ref="H8:J9"/>
    <mergeCell ref="C25:F25"/>
    <mergeCell ref="C10:F10"/>
    <mergeCell ref="H10:J10"/>
    <mergeCell ref="C11:F12"/>
    <mergeCell ref="H11:J12"/>
    <mergeCell ref="C31:F32"/>
    <mergeCell ref="C33:F33"/>
  </mergeCells>
  <pageMargins left="0.78740157480314965" right="0.78740157480314965" top="1.5748031496062993" bottom="0.78740157480314965" header="0.39370078740157483" footer="0.39370078740157483"/>
  <pageSetup paperSize="9" scale="96" fitToHeight="0" orientation="portrait" r:id="rId1"/>
  <headerFooter scaleWithDoc="0">
    <oddHeader>&amp;L&amp;"Segoe UI,Fett"&amp;12Stadt Cloppenburg
VgV-Verfahren "Neubau Grundschule Emstekerfeld"
B2 Formblatt Honorarangebot (Stand: 10.06.2026)</oddHeader>
    <oddFooter>&amp;L&amp;"Segoe UI Light,Standard"&amp;7V3.1-20240402&amp;R&amp;8Seite &amp;P/&amp;N</oddFooter>
  </headerFooter>
  <rowBreaks count="1" manualBreakCount="1">
    <brk id="37"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43BE09-F975-46DC-8E09-3DA2E6377F41}">
  <dimension ref="A1:M64"/>
  <sheetViews>
    <sheetView showGridLines="0" topLeftCell="B6" zoomScaleNormal="100" zoomScaleSheetLayoutView="100" zoomScalePageLayoutView="85" workbookViewId="0">
      <selection activeCell="J33" sqref="J33"/>
    </sheetView>
  </sheetViews>
  <sheetFormatPr baseColWidth="10" defaultColWidth="11.453125" defaultRowHeight="16" x14ac:dyDescent="0.45"/>
  <cols>
    <col min="1" max="1" width="3.453125" style="8" hidden="1" customWidth="1"/>
    <col min="2" max="2" width="3.453125" style="8" customWidth="1"/>
    <col min="3" max="3" width="6.90625" style="8" customWidth="1"/>
    <col min="4" max="4" width="3.453125" style="8" customWidth="1"/>
    <col min="5" max="5" width="11.453125" style="8" customWidth="1"/>
    <col min="6" max="6" width="11.453125" style="8"/>
    <col min="7" max="7" width="3.453125" style="8" customWidth="1"/>
    <col min="8" max="8" width="11.453125" style="8"/>
    <col min="9" max="9" width="3.453125" style="8" customWidth="1"/>
    <col min="10" max="10" width="23.36328125" style="8" customWidth="1"/>
    <col min="11" max="12" width="3.453125" style="8" customWidth="1"/>
    <col min="13" max="16384" width="11.453125" style="8"/>
  </cols>
  <sheetData>
    <row r="1" spans="1:13" x14ac:dyDescent="0.45">
      <c r="A1" s="39"/>
      <c r="B1" s="11" t="s">
        <v>0</v>
      </c>
      <c r="C1" s="11"/>
      <c r="D1" s="11"/>
      <c r="E1" s="11"/>
      <c r="F1" s="109">
        <f>Deckblatt!E1</f>
        <v>0</v>
      </c>
      <c r="G1" s="110"/>
      <c r="H1" s="110"/>
      <c r="I1" s="110"/>
      <c r="J1" s="111"/>
      <c r="K1" s="62"/>
    </row>
    <row r="2" spans="1:13" x14ac:dyDescent="0.45">
      <c r="A2" s="39"/>
      <c r="B2" s="11"/>
      <c r="C2" s="11"/>
      <c r="D2" s="11"/>
      <c r="E2" s="11"/>
      <c r="F2" s="40"/>
      <c r="G2" s="40"/>
      <c r="H2" s="40"/>
      <c r="I2" s="40"/>
      <c r="J2" s="40"/>
      <c r="K2" s="40"/>
    </row>
    <row r="3" spans="1:13" x14ac:dyDescent="0.45">
      <c r="A3" s="11"/>
      <c r="B3" s="11"/>
      <c r="C3" s="11"/>
      <c r="D3" s="11"/>
      <c r="E3" s="11"/>
      <c r="F3" s="11"/>
      <c r="G3" s="11"/>
      <c r="H3" s="11"/>
      <c r="I3" s="11"/>
      <c r="J3" s="11"/>
    </row>
    <row r="4" spans="1:13" x14ac:dyDescent="0.45">
      <c r="A4" s="63"/>
      <c r="B4" s="64" t="s">
        <v>50</v>
      </c>
      <c r="C4" s="64"/>
      <c r="D4" s="64"/>
      <c r="E4" s="64"/>
      <c r="F4" s="64"/>
      <c r="G4" s="64"/>
      <c r="H4" s="64"/>
      <c r="I4" s="64"/>
      <c r="J4" s="64"/>
      <c r="K4" s="64"/>
    </row>
    <row r="5" spans="1:13" x14ac:dyDescent="0.45">
      <c r="A5" s="47"/>
      <c r="B5" s="73" t="s">
        <v>65</v>
      </c>
      <c r="C5" s="47"/>
      <c r="D5" s="47"/>
      <c r="E5" s="47"/>
      <c r="F5" s="47"/>
      <c r="G5" s="47"/>
      <c r="H5" s="47"/>
      <c r="I5" s="47"/>
      <c r="J5" s="47"/>
      <c r="K5" s="47"/>
    </row>
    <row r="6" spans="1:13" x14ac:dyDescent="0.45">
      <c r="A6" s="47"/>
      <c r="B6" s="47"/>
      <c r="C6" s="47"/>
      <c r="D6" s="47"/>
      <c r="E6" s="47"/>
      <c r="F6" s="47"/>
      <c r="G6" s="47"/>
      <c r="H6" s="47"/>
      <c r="I6" s="47"/>
      <c r="J6" s="47"/>
      <c r="K6" s="47"/>
    </row>
    <row r="7" spans="1:13" x14ac:dyDescent="0.45">
      <c r="A7" s="47"/>
      <c r="B7" s="46" t="s">
        <v>9</v>
      </c>
      <c r="C7" s="46"/>
      <c r="D7" s="47"/>
      <c r="E7" s="47"/>
      <c r="F7" s="47"/>
      <c r="G7" s="47"/>
      <c r="H7" s="47"/>
      <c r="I7" s="47"/>
      <c r="J7" s="47"/>
      <c r="K7" s="47"/>
    </row>
    <row r="8" spans="1:13" ht="14.25" customHeight="1" x14ac:dyDescent="0.45">
      <c r="A8" s="48"/>
      <c r="B8" s="48"/>
      <c r="C8" s="93" t="s">
        <v>10</v>
      </c>
      <c r="D8" s="93"/>
      <c r="E8" s="93"/>
      <c r="F8" s="93"/>
      <c r="G8" s="51"/>
      <c r="H8" s="112">
        <v>210793.61</v>
      </c>
      <c r="I8" s="112"/>
      <c r="J8" s="112"/>
      <c r="K8" s="46"/>
      <c r="M8" s="76"/>
    </row>
    <row r="9" spans="1:13" ht="16" customHeight="1" x14ac:dyDescent="0.45">
      <c r="A9" s="48"/>
      <c r="B9" s="48"/>
      <c r="C9" s="93"/>
      <c r="D9" s="93"/>
      <c r="E9" s="93"/>
      <c r="F9" s="93"/>
      <c r="G9" s="51"/>
      <c r="H9" s="112"/>
      <c r="I9" s="112"/>
      <c r="J9" s="112"/>
      <c r="K9" s="47"/>
      <c r="M9" s="77"/>
    </row>
    <row r="10" spans="1:13" ht="25" x14ac:dyDescent="0.45">
      <c r="A10" s="48"/>
      <c r="B10" s="48"/>
      <c r="C10" s="113" t="s">
        <v>11</v>
      </c>
      <c r="D10" s="113"/>
      <c r="E10" s="113"/>
      <c r="F10" s="113"/>
      <c r="G10" s="46"/>
      <c r="H10" s="114" t="s">
        <v>57</v>
      </c>
      <c r="I10" s="114"/>
      <c r="J10" s="114"/>
      <c r="K10" s="47"/>
      <c r="M10" s="43"/>
    </row>
    <row r="11" spans="1:13" ht="14.25" customHeight="1" x14ac:dyDescent="0.45">
      <c r="A11" s="48"/>
      <c r="B11" s="48"/>
      <c r="C11" s="93" t="s">
        <v>52</v>
      </c>
      <c r="D11" s="93"/>
      <c r="E11" s="93"/>
      <c r="F11" s="93"/>
      <c r="G11" s="51"/>
      <c r="H11" s="106" t="s">
        <v>12</v>
      </c>
      <c r="I11" s="107"/>
      <c r="J11" s="108"/>
      <c r="K11" s="47"/>
    </row>
    <row r="12" spans="1:13" x14ac:dyDescent="0.45">
      <c r="A12" s="48"/>
      <c r="B12" s="48"/>
      <c r="C12" s="93"/>
      <c r="D12" s="93"/>
      <c r="E12" s="93"/>
      <c r="F12" s="93"/>
      <c r="G12" s="51"/>
      <c r="H12" s="106"/>
      <c r="I12" s="107"/>
      <c r="J12" s="108"/>
      <c r="K12" s="47"/>
    </row>
    <row r="13" spans="1:13" x14ac:dyDescent="0.45">
      <c r="A13" s="48"/>
      <c r="B13" s="48"/>
      <c r="C13" s="94" t="s">
        <v>13</v>
      </c>
      <c r="D13" s="94"/>
      <c r="E13" s="94"/>
      <c r="F13" s="94"/>
      <c r="G13" s="51"/>
      <c r="H13" s="95">
        <v>0</v>
      </c>
      <c r="I13" s="95"/>
      <c r="J13" s="95"/>
      <c r="K13" s="47"/>
    </row>
    <row r="14" spans="1:13" x14ac:dyDescent="0.45">
      <c r="A14" s="48"/>
      <c r="B14" s="48"/>
      <c r="C14" s="48"/>
      <c r="D14" s="48"/>
      <c r="E14" s="48"/>
      <c r="F14" s="48"/>
      <c r="G14" s="48"/>
      <c r="H14" s="48"/>
      <c r="I14" s="48"/>
      <c r="J14" s="48"/>
      <c r="K14" s="47"/>
    </row>
    <row r="15" spans="1:13" x14ac:dyDescent="0.45">
      <c r="A15" s="48"/>
      <c r="B15" s="48"/>
      <c r="C15" s="47"/>
      <c r="D15" s="47"/>
      <c r="E15" s="47"/>
      <c r="F15" s="47"/>
      <c r="G15" s="47"/>
      <c r="H15" s="47"/>
      <c r="I15" s="47"/>
      <c r="J15" s="47"/>
      <c r="K15" s="47"/>
    </row>
    <row r="16" spans="1:13" ht="32" x14ac:dyDescent="0.45">
      <c r="A16" s="48"/>
      <c r="B16" s="48"/>
      <c r="C16" s="96" t="s">
        <v>14</v>
      </c>
      <c r="D16" s="96"/>
      <c r="E16" s="96"/>
      <c r="F16" s="96"/>
      <c r="G16" s="47"/>
      <c r="H16" s="65" t="s">
        <v>15</v>
      </c>
      <c r="I16" s="47"/>
      <c r="J16" s="44" t="s">
        <v>58</v>
      </c>
      <c r="K16" s="47"/>
    </row>
    <row r="17" spans="1:11" x14ac:dyDescent="0.45">
      <c r="A17" s="48"/>
      <c r="B17" s="48"/>
      <c r="C17" s="47" t="s">
        <v>16</v>
      </c>
      <c r="D17" s="47"/>
      <c r="E17" s="47"/>
      <c r="F17" s="47"/>
      <c r="G17" s="47"/>
      <c r="H17" s="84">
        <v>0.02</v>
      </c>
      <c r="I17" s="47"/>
      <c r="J17" s="74">
        <f t="shared" ref="J17:J25" si="0">H17*H$13</f>
        <v>0</v>
      </c>
      <c r="K17" s="47"/>
    </row>
    <row r="18" spans="1:11" x14ac:dyDescent="0.45">
      <c r="A18" s="48"/>
      <c r="B18" s="48"/>
      <c r="C18" s="47" t="s">
        <v>17</v>
      </c>
      <c r="D18" s="47"/>
      <c r="E18" s="47"/>
      <c r="F18" s="47"/>
      <c r="G18" s="47"/>
      <c r="H18" s="84">
        <v>0.09</v>
      </c>
      <c r="I18" s="47"/>
      <c r="J18" s="74">
        <f t="shared" si="0"/>
        <v>0</v>
      </c>
      <c r="K18" s="47"/>
    </row>
    <row r="19" spans="1:11" x14ac:dyDescent="0.45">
      <c r="A19" s="48"/>
      <c r="B19" s="48"/>
      <c r="C19" s="47" t="s">
        <v>18</v>
      </c>
      <c r="D19" s="47"/>
      <c r="E19" s="47"/>
      <c r="F19" s="47"/>
      <c r="G19" s="47"/>
      <c r="H19" s="84">
        <v>0.17</v>
      </c>
      <c r="I19" s="47"/>
      <c r="J19" s="74">
        <f t="shared" si="0"/>
        <v>0</v>
      </c>
      <c r="K19" s="47"/>
    </row>
    <row r="20" spans="1:11" x14ac:dyDescent="0.45">
      <c r="A20" s="48"/>
      <c r="B20" s="48"/>
      <c r="C20" s="47" t="s">
        <v>19</v>
      </c>
      <c r="D20" s="47"/>
      <c r="E20" s="47"/>
      <c r="F20" s="47"/>
      <c r="G20" s="47"/>
      <c r="H20" s="84">
        <v>0.02</v>
      </c>
      <c r="I20" s="47"/>
      <c r="J20" s="74">
        <f t="shared" si="0"/>
        <v>0</v>
      </c>
      <c r="K20" s="47"/>
    </row>
    <row r="21" spans="1:11" x14ac:dyDescent="0.45">
      <c r="A21" s="48"/>
      <c r="B21" s="48"/>
      <c r="C21" s="47" t="s">
        <v>20</v>
      </c>
      <c r="D21" s="47"/>
      <c r="E21" s="47"/>
      <c r="F21" s="47"/>
      <c r="G21" s="47"/>
      <c r="H21" s="84">
        <v>0.22</v>
      </c>
      <c r="I21" s="47"/>
      <c r="J21" s="74">
        <f t="shared" si="0"/>
        <v>0</v>
      </c>
      <c r="K21" s="47"/>
    </row>
    <row r="22" spans="1:11" x14ac:dyDescent="0.45">
      <c r="A22" s="48"/>
      <c r="B22" s="48"/>
      <c r="C22" s="47" t="s">
        <v>21</v>
      </c>
      <c r="D22" s="47"/>
      <c r="E22" s="47"/>
      <c r="F22" s="47"/>
      <c r="G22" s="47"/>
      <c r="H22" s="84">
        <v>7.0000000000000007E-2</v>
      </c>
      <c r="I22" s="47"/>
      <c r="J22" s="74">
        <f t="shared" si="0"/>
        <v>0</v>
      </c>
      <c r="K22" s="47"/>
    </row>
    <row r="23" spans="1:11" x14ac:dyDescent="0.45">
      <c r="A23" s="48"/>
      <c r="B23" s="48"/>
      <c r="C23" s="47" t="s">
        <v>22</v>
      </c>
      <c r="D23" s="47"/>
      <c r="E23" s="47"/>
      <c r="F23" s="47"/>
      <c r="G23" s="47"/>
      <c r="H23" s="84">
        <v>0.05</v>
      </c>
      <c r="I23" s="47"/>
      <c r="J23" s="74">
        <f t="shared" si="0"/>
        <v>0</v>
      </c>
      <c r="K23" s="47"/>
    </row>
    <row r="24" spans="1:11" ht="27.75" customHeight="1" x14ac:dyDescent="0.45">
      <c r="A24" s="48"/>
      <c r="B24" s="48"/>
      <c r="C24" s="93" t="s">
        <v>23</v>
      </c>
      <c r="D24" s="93"/>
      <c r="E24" s="93"/>
      <c r="F24" s="93"/>
      <c r="G24" s="47"/>
      <c r="H24" s="84">
        <v>0.35</v>
      </c>
      <c r="I24" s="47"/>
      <c r="J24" s="74">
        <f t="shared" si="0"/>
        <v>0</v>
      </c>
      <c r="K24" s="47"/>
    </row>
    <row r="25" spans="1:11" ht="27.75" customHeight="1" x14ac:dyDescent="0.45">
      <c r="A25" s="48"/>
      <c r="B25" s="48"/>
      <c r="C25" s="93" t="s">
        <v>24</v>
      </c>
      <c r="D25" s="93"/>
      <c r="E25" s="93"/>
      <c r="F25" s="93"/>
      <c r="G25" s="47"/>
      <c r="H25" s="85">
        <v>0.01</v>
      </c>
      <c r="I25" s="47"/>
      <c r="J25" s="74">
        <f t="shared" si="0"/>
        <v>0</v>
      </c>
      <c r="K25" s="47"/>
    </row>
    <row r="26" spans="1:11" x14ac:dyDescent="0.45">
      <c r="A26" s="48"/>
      <c r="B26" s="48"/>
      <c r="C26" s="46" t="s">
        <v>25</v>
      </c>
      <c r="D26" s="46"/>
      <c r="E26" s="46"/>
      <c r="F26" s="46"/>
      <c r="G26" s="47"/>
      <c r="H26" s="49">
        <f>SUM(H17:H25)</f>
        <v>1</v>
      </c>
      <c r="I26" s="47"/>
      <c r="J26" s="75">
        <f>SUM(J17:J25)</f>
        <v>0</v>
      </c>
      <c r="K26" s="47"/>
    </row>
    <row r="27" spans="1:11" x14ac:dyDescent="0.45">
      <c r="A27" s="48"/>
      <c r="B27" s="48"/>
      <c r="C27" s="46"/>
      <c r="D27" s="46"/>
      <c r="E27" s="46"/>
      <c r="F27" s="46"/>
      <c r="G27" s="47"/>
      <c r="H27" s="66"/>
      <c r="I27" s="47"/>
      <c r="J27" s="67"/>
      <c r="K27" s="47"/>
    </row>
    <row r="29" spans="1:11" x14ac:dyDescent="0.45">
      <c r="B29" s="46" t="s">
        <v>26</v>
      </c>
      <c r="C29" s="46"/>
      <c r="D29" s="47"/>
      <c r="E29" s="47"/>
      <c r="F29" s="47"/>
      <c r="G29" s="47"/>
      <c r="H29" s="47"/>
      <c r="I29" s="47"/>
      <c r="J29" s="47"/>
      <c r="K29" s="47"/>
    </row>
    <row r="30" spans="1:11" x14ac:dyDescent="0.45">
      <c r="B30" s="48"/>
      <c r="C30" s="47"/>
      <c r="D30" s="47"/>
      <c r="E30" s="47"/>
      <c r="F30" s="47"/>
      <c r="G30" s="47"/>
      <c r="H30" s="47"/>
      <c r="I30" s="47"/>
      <c r="J30" s="47"/>
      <c r="K30" s="47"/>
    </row>
    <row r="31" spans="1:11" ht="15" customHeight="1" x14ac:dyDescent="0.45">
      <c r="B31" s="48"/>
      <c r="C31" s="97" t="s">
        <v>26</v>
      </c>
      <c r="D31" s="97"/>
      <c r="E31" s="97"/>
      <c r="F31" s="97"/>
      <c r="G31" s="41"/>
      <c r="H31" s="98" t="s">
        <v>46</v>
      </c>
      <c r="I31" s="99"/>
      <c r="J31" s="100"/>
      <c r="K31" s="46"/>
    </row>
    <row r="32" spans="1:11" x14ac:dyDescent="0.45">
      <c r="B32" s="48"/>
      <c r="C32" s="97"/>
      <c r="D32" s="97"/>
      <c r="E32" s="97"/>
      <c r="F32" s="97"/>
      <c r="G32" s="41"/>
      <c r="H32" s="101"/>
      <c r="I32" s="102"/>
      <c r="J32" s="103"/>
      <c r="K32" s="47"/>
    </row>
    <row r="33" spans="1:13" ht="80.25" customHeight="1" x14ac:dyDescent="0.45">
      <c r="B33" s="48"/>
      <c r="C33" s="104" t="s">
        <v>56</v>
      </c>
      <c r="D33" s="104"/>
      <c r="E33" s="104"/>
      <c r="F33" s="104"/>
      <c r="G33" s="47"/>
      <c r="H33" s="68" t="s">
        <v>27</v>
      </c>
      <c r="I33" s="47"/>
      <c r="J33" s="7">
        <v>0</v>
      </c>
      <c r="K33" s="47"/>
      <c r="M33" s="43"/>
    </row>
    <row r="34" spans="1:13" x14ac:dyDescent="0.45">
      <c r="B34" s="48"/>
      <c r="C34" s="69" t="s">
        <v>28</v>
      </c>
      <c r="D34" s="69"/>
      <c r="E34" s="69"/>
      <c r="F34" s="69"/>
      <c r="G34" s="47"/>
      <c r="H34" s="49" t="s">
        <v>29</v>
      </c>
      <c r="I34" s="47"/>
      <c r="J34" s="50">
        <f>SUM(J33:J33)</f>
        <v>0</v>
      </c>
      <c r="K34" s="47"/>
    </row>
    <row r="35" spans="1:13" x14ac:dyDescent="0.45">
      <c r="B35" s="48"/>
      <c r="C35" s="47"/>
      <c r="D35" s="47"/>
      <c r="E35" s="47"/>
      <c r="F35" s="47"/>
      <c r="G35" s="47"/>
      <c r="H35" s="47"/>
      <c r="I35" s="47"/>
      <c r="J35" s="47"/>
      <c r="K35" s="47"/>
    </row>
    <row r="37" spans="1:13" x14ac:dyDescent="0.45">
      <c r="B37" s="42" t="s">
        <v>54</v>
      </c>
    </row>
    <row r="38" spans="1:13" x14ac:dyDescent="0.45">
      <c r="A38" s="48"/>
      <c r="B38" s="48"/>
      <c r="C38" s="93" t="s">
        <v>55</v>
      </c>
      <c r="D38" s="93"/>
      <c r="E38" s="93"/>
      <c r="F38" s="93"/>
      <c r="G38" s="46"/>
      <c r="H38" s="51"/>
      <c r="I38" s="51"/>
      <c r="J38" s="52">
        <f>H13</f>
        <v>0</v>
      </c>
      <c r="K38" s="51"/>
      <c r="L38" s="51"/>
      <c r="M38" s="51"/>
    </row>
    <row r="39" spans="1:13" ht="27.75" customHeight="1" x14ac:dyDescent="0.45">
      <c r="A39" s="48"/>
      <c r="B39" s="48"/>
      <c r="C39" s="93" t="s">
        <v>53</v>
      </c>
      <c r="D39" s="93"/>
      <c r="E39" s="93"/>
      <c r="F39" s="93"/>
      <c r="G39" s="46"/>
      <c r="H39" s="4">
        <f>H26</f>
        <v>1</v>
      </c>
      <c r="I39" s="51"/>
      <c r="J39" s="52">
        <f>H39*J38</f>
        <v>0</v>
      </c>
      <c r="K39" s="51"/>
      <c r="L39" s="51"/>
      <c r="M39" s="51"/>
    </row>
    <row r="40" spans="1:13" ht="27.75" customHeight="1" x14ac:dyDescent="0.45">
      <c r="A40" s="48"/>
      <c r="B40" s="48"/>
      <c r="C40" s="105" t="s">
        <v>30</v>
      </c>
      <c r="D40" s="105"/>
      <c r="E40" s="105"/>
      <c r="F40" s="105"/>
      <c r="G40" s="47"/>
      <c r="H40" s="5">
        <v>0</v>
      </c>
      <c r="I40" s="53"/>
      <c r="J40" s="54">
        <f>J39*H40</f>
        <v>0</v>
      </c>
      <c r="K40" s="51"/>
      <c r="L40" s="51"/>
      <c r="M40" s="51"/>
    </row>
    <row r="41" spans="1:13" x14ac:dyDescent="0.45">
      <c r="A41" s="48"/>
      <c r="B41" s="48"/>
      <c r="C41" s="90" t="s">
        <v>31</v>
      </c>
      <c r="D41" s="90"/>
      <c r="E41" s="90"/>
      <c r="F41" s="90"/>
      <c r="G41" s="46"/>
      <c r="H41" s="51"/>
      <c r="I41" s="51"/>
      <c r="J41" s="52">
        <f>J40+J39</f>
        <v>0</v>
      </c>
      <c r="K41" s="51"/>
      <c r="L41" s="51"/>
      <c r="M41" s="51"/>
    </row>
    <row r="42" spans="1:13" x14ac:dyDescent="0.45">
      <c r="A42" s="48"/>
      <c r="B42" s="48"/>
      <c r="C42" s="91" t="s">
        <v>32</v>
      </c>
      <c r="D42" s="91"/>
      <c r="E42" s="91"/>
      <c r="F42" s="91"/>
      <c r="G42" s="47"/>
      <c r="H42" s="5">
        <v>0</v>
      </c>
      <c r="I42" s="53"/>
      <c r="J42" s="54">
        <f>J41*H42</f>
        <v>0</v>
      </c>
      <c r="K42" s="51"/>
      <c r="L42" s="51"/>
      <c r="M42" s="51"/>
    </row>
    <row r="43" spans="1:13" x14ac:dyDescent="0.45">
      <c r="A43" s="48"/>
      <c r="B43" s="48"/>
      <c r="C43" s="90" t="s">
        <v>31</v>
      </c>
      <c r="D43" s="90"/>
      <c r="E43" s="90"/>
      <c r="F43" s="90"/>
      <c r="G43" s="46"/>
      <c r="H43" s="51"/>
      <c r="I43" s="51"/>
      <c r="J43" s="52">
        <f>J42+J41</f>
        <v>0</v>
      </c>
      <c r="K43" s="51"/>
      <c r="L43" s="51"/>
      <c r="M43" s="51"/>
    </row>
    <row r="44" spans="1:13" x14ac:dyDescent="0.45">
      <c r="A44" s="48"/>
      <c r="B44" s="48"/>
      <c r="C44" s="48"/>
      <c r="D44" s="48"/>
      <c r="E44" s="48"/>
      <c r="F44" s="48"/>
      <c r="G44" s="48"/>
      <c r="H44" s="48"/>
      <c r="I44" s="48"/>
      <c r="J44" s="48"/>
      <c r="K44" s="48"/>
      <c r="L44" s="48"/>
      <c r="M44" s="48"/>
    </row>
    <row r="45" spans="1:13" x14ac:dyDescent="0.45">
      <c r="B45" s="46"/>
    </row>
    <row r="46" spans="1:13" x14ac:dyDescent="0.45">
      <c r="A46" s="48"/>
      <c r="B46" s="48"/>
      <c r="C46" s="92" t="s">
        <v>42</v>
      </c>
      <c r="D46" s="93"/>
      <c r="E46" s="93"/>
      <c r="F46" s="93"/>
      <c r="G46" s="46"/>
      <c r="H46" s="55" t="s">
        <v>33</v>
      </c>
      <c r="I46" s="51"/>
      <c r="J46" s="55" t="s">
        <v>73</v>
      </c>
      <c r="K46" s="51"/>
      <c r="L46" s="51"/>
      <c r="M46" s="51"/>
    </row>
    <row r="47" spans="1:13" ht="14.25" customHeight="1" x14ac:dyDescent="0.45">
      <c r="A47" s="48"/>
      <c r="B47" s="48"/>
      <c r="C47" s="93" t="s">
        <v>34</v>
      </c>
      <c r="D47" s="93"/>
      <c r="E47" s="93"/>
      <c r="F47" s="93"/>
      <c r="G47" s="46"/>
      <c r="H47" s="6">
        <v>0</v>
      </c>
      <c r="I47" s="51"/>
      <c r="J47" s="54">
        <f>H47*10</f>
        <v>0</v>
      </c>
      <c r="K47" s="51"/>
      <c r="L47" s="51"/>
      <c r="M47" s="78"/>
    </row>
    <row r="48" spans="1:13" ht="14.25" customHeight="1" x14ac:dyDescent="0.45">
      <c r="A48" s="48"/>
      <c r="B48" s="48"/>
      <c r="C48" s="93" t="s">
        <v>35</v>
      </c>
      <c r="D48" s="93"/>
      <c r="E48" s="93"/>
      <c r="F48" s="93"/>
      <c r="G48" s="46"/>
      <c r="H48" s="6">
        <v>0</v>
      </c>
      <c r="I48" s="51"/>
      <c r="J48" s="54">
        <f>H48*10</f>
        <v>0</v>
      </c>
      <c r="K48" s="51"/>
      <c r="L48" s="51"/>
      <c r="M48" s="51"/>
    </row>
    <row r="49" spans="1:13" x14ac:dyDescent="0.45">
      <c r="A49" s="48"/>
      <c r="B49" s="48"/>
      <c r="C49" s="91" t="s">
        <v>36</v>
      </c>
      <c r="D49" s="91"/>
      <c r="E49" s="91"/>
      <c r="F49" s="91"/>
      <c r="G49" s="46"/>
      <c r="H49" s="6">
        <v>0</v>
      </c>
      <c r="I49" s="51"/>
      <c r="J49" s="54">
        <f>H49*10</f>
        <v>0</v>
      </c>
      <c r="K49" s="51"/>
      <c r="L49" s="51"/>
      <c r="M49" s="51"/>
    </row>
    <row r="50" spans="1:13" x14ac:dyDescent="0.45">
      <c r="A50" s="48"/>
      <c r="B50" s="48"/>
      <c r="C50" s="90" t="s">
        <v>31</v>
      </c>
      <c r="D50" s="90"/>
      <c r="E50" s="90"/>
      <c r="F50" s="90"/>
      <c r="G50" s="46"/>
      <c r="H50" s="51"/>
      <c r="I50" s="51"/>
      <c r="J50" s="52">
        <f>SUM(J47:J49)</f>
        <v>0</v>
      </c>
      <c r="K50" s="51"/>
      <c r="L50" s="51"/>
      <c r="M50" s="51"/>
    </row>
    <row r="51" spans="1:13" x14ac:dyDescent="0.45">
      <c r="A51" s="48"/>
      <c r="B51" s="48"/>
      <c r="C51" s="48"/>
      <c r="D51" s="48"/>
      <c r="E51" s="48"/>
      <c r="F51" s="48"/>
      <c r="G51" s="48"/>
      <c r="H51" s="48"/>
      <c r="I51" s="48"/>
      <c r="J51" s="48"/>
      <c r="K51" s="48"/>
      <c r="L51" s="48"/>
      <c r="M51" s="48"/>
    </row>
    <row r="52" spans="1:13" x14ac:dyDescent="0.45">
      <c r="A52" s="48"/>
      <c r="B52" s="48"/>
      <c r="C52" s="47"/>
      <c r="D52" s="47"/>
      <c r="E52" s="47"/>
      <c r="F52" s="47"/>
      <c r="G52" s="47"/>
      <c r="H52" s="47"/>
      <c r="I52" s="47"/>
      <c r="J52" s="47"/>
      <c r="K52" s="47"/>
      <c r="L52" s="47"/>
      <c r="M52" s="47"/>
    </row>
    <row r="53" spans="1:13" x14ac:dyDescent="0.45">
      <c r="A53" s="48"/>
      <c r="B53" s="46" t="s">
        <v>7</v>
      </c>
      <c r="C53" s="46"/>
      <c r="D53" s="46"/>
      <c r="E53" s="46"/>
      <c r="F53" s="46"/>
      <c r="G53" s="46"/>
      <c r="H53" s="51"/>
      <c r="I53" s="46"/>
      <c r="K53" s="46"/>
      <c r="L53" s="47"/>
      <c r="M53" s="47"/>
    </row>
    <row r="54" spans="1:13" x14ac:dyDescent="0.45">
      <c r="A54" s="48"/>
      <c r="B54" s="48"/>
      <c r="C54" s="46" t="s">
        <v>76</v>
      </c>
      <c r="D54" s="46"/>
      <c r="E54" s="46"/>
      <c r="F54" s="46"/>
      <c r="G54" s="46"/>
      <c r="H54" s="46"/>
      <c r="I54" s="46"/>
      <c r="J54" s="56" t="s">
        <v>37</v>
      </c>
      <c r="K54" s="46"/>
      <c r="L54" s="47"/>
      <c r="M54" s="47"/>
    </row>
    <row r="55" spans="1:13" x14ac:dyDescent="0.45">
      <c r="A55" s="48"/>
      <c r="B55" s="48"/>
      <c r="C55" s="47" t="s">
        <v>9</v>
      </c>
      <c r="D55" s="46"/>
      <c r="E55" s="46"/>
      <c r="F55" s="46"/>
      <c r="G55" s="47"/>
      <c r="H55" s="51"/>
      <c r="I55" s="51"/>
      <c r="J55" s="54">
        <f>J43</f>
        <v>0</v>
      </c>
      <c r="K55" s="51"/>
      <c r="L55" s="47"/>
      <c r="M55" s="47"/>
    </row>
    <row r="56" spans="1:13" x14ac:dyDescent="0.45">
      <c r="A56" s="48"/>
      <c r="B56" s="48"/>
      <c r="C56" s="47" t="s">
        <v>26</v>
      </c>
      <c r="D56" s="46"/>
      <c r="E56" s="46"/>
      <c r="F56" s="46"/>
      <c r="G56" s="47"/>
      <c r="H56" s="51"/>
      <c r="I56" s="51"/>
      <c r="J56" s="54">
        <f>J34</f>
        <v>0</v>
      </c>
      <c r="K56" s="51"/>
      <c r="L56" s="47"/>
      <c r="M56" s="47"/>
    </row>
    <row r="57" spans="1:13" x14ac:dyDescent="0.45">
      <c r="A57" s="48"/>
      <c r="B57" s="48"/>
      <c r="C57" s="73" t="s">
        <v>72</v>
      </c>
      <c r="D57" s="46"/>
      <c r="E57" s="46"/>
      <c r="F57" s="46"/>
      <c r="G57" s="47"/>
      <c r="H57" s="51"/>
      <c r="I57" s="51"/>
      <c r="J57" s="54">
        <f>J50</f>
        <v>0</v>
      </c>
      <c r="K57" s="51"/>
      <c r="L57" s="47"/>
      <c r="M57" s="47"/>
    </row>
    <row r="58" spans="1:13" x14ac:dyDescent="0.45">
      <c r="A58" s="48"/>
      <c r="B58" s="48"/>
      <c r="C58" s="46" t="s">
        <v>8</v>
      </c>
      <c r="D58" s="46"/>
      <c r="E58" s="46"/>
      <c r="F58" s="46"/>
      <c r="G58" s="47"/>
      <c r="H58" s="51"/>
      <c r="I58" s="51"/>
      <c r="J58" s="52">
        <f>SUM(J55:J57)</f>
        <v>0</v>
      </c>
      <c r="K58" s="51"/>
      <c r="L58" s="47"/>
      <c r="M58" s="47"/>
    </row>
    <row r="59" spans="1:13" x14ac:dyDescent="0.45">
      <c r="A59" s="48"/>
      <c r="B59" s="48"/>
      <c r="C59" s="47" t="s">
        <v>38</v>
      </c>
      <c r="D59" s="47"/>
      <c r="E59" s="47"/>
      <c r="F59" s="47"/>
      <c r="G59" s="47"/>
      <c r="H59" s="5">
        <v>0</v>
      </c>
      <c r="I59" s="53"/>
      <c r="J59" s="54">
        <f>J58*H59</f>
        <v>0</v>
      </c>
      <c r="K59" s="53"/>
      <c r="L59" s="47"/>
      <c r="M59" s="47"/>
    </row>
    <row r="60" spans="1:13" x14ac:dyDescent="0.45">
      <c r="A60" s="48"/>
      <c r="B60" s="48"/>
      <c r="C60" s="46" t="s">
        <v>39</v>
      </c>
      <c r="D60" s="46"/>
      <c r="E60" s="46"/>
      <c r="F60" s="46"/>
      <c r="G60" s="47"/>
      <c r="H60" s="51"/>
      <c r="I60" s="51"/>
      <c r="J60" s="52">
        <f>J59+J58</f>
        <v>0</v>
      </c>
      <c r="K60" s="51"/>
      <c r="L60" s="47"/>
      <c r="M60" s="47"/>
    </row>
    <row r="61" spans="1:13" x14ac:dyDescent="0.45">
      <c r="A61" s="48"/>
      <c r="B61" s="48"/>
      <c r="C61" s="47" t="s">
        <v>40</v>
      </c>
      <c r="D61" s="47"/>
      <c r="E61" s="47"/>
      <c r="F61" s="47"/>
      <c r="G61" s="47"/>
      <c r="H61" s="4">
        <v>0.19</v>
      </c>
      <c r="I61" s="53"/>
      <c r="J61" s="54">
        <f>J60*H61</f>
        <v>0</v>
      </c>
      <c r="K61" s="53"/>
      <c r="L61" s="47"/>
      <c r="M61" s="47"/>
    </row>
    <row r="62" spans="1:13" s="45" customFormat="1" ht="17.5" x14ac:dyDescent="0.45">
      <c r="A62" s="57"/>
      <c r="B62" s="57"/>
      <c r="C62" s="58" t="s">
        <v>41</v>
      </c>
      <c r="D62" s="58"/>
      <c r="E62" s="58"/>
      <c r="F62" s="58"/>
      <c r="G62" s="59"/>
      <c r="H62" s="60"/>
      <c r="I62" s="60"/>
      <c r="J62" s="61">
        <f>J61+J60</f>
        <v>0</v>
      </c>
      <c r="K62" s="60"/>
      <c r="L62" s="59"/>
      <c r="M62" s="59"/>
    </row>
    <row r="63" spans="1:13" x14ac:dyDescent="0.45">
      <c r="A63" s="48"/>
      <c r="B63" s="48"/>
      <c r="C63" s="47"/>
      <c r="D63" s="47"/>
      <c r="E63" s="47"/>
      <c r="F63" s="47"/>
      <c r="G63" s="47"/>
      <c r="H63" s="47"/>
      <c r="I63" s="47"/>
      <c r="J63" s="47"/>
      <c r="K63" s="66"/>
      <c r="L63" s="47"/>
      <c r="M63" s="47"/>
    </row>
    <row r="64" spans="1:13" x14ac:dyDescent="0.45">
      <c r="A64" s="48"/>
      <c r="B64" s="48"/>
      <c r="C64" s="47"/>
      <c r="D64" s="47"/>
      <c r="E64" s="47"/>
      <c r="F64" s="47"/>
      <c r="G64" s="47"/>
      <c r="H64" s="47"/>
      <c r="I64" s="47"/>
      <c r="J64" s="47"/>
      <c r="K64" s="66"/>
      <c r="L64" s="47"/>
      <c r="M64" s="47"/>
    </row>
  </sheetData>
  <sheetProtection sheet="1" selectLockedCells="1"/>
  <mergeCells count="26">
    <mergeCell ref="C11:F12"/>
    <mergeCell ref="H11:J12"/>
    <mergeCell ref="F1:J1"/>
    <mergeCell ref="C8:F9"/>
    <mergeCell ref="H8:J9"/>
    <mergeCell ref="C10:F10"/>
    <mergeCell ref="H10:J10"/>
    <mergeCell ref="C41:F41"/>
    <mergeCell ref="C13:F13"/>
    <mergeCell ref="H13:J13"/>
    <mergeCell ref="C16:F16"/>
    <mergeCell ref="C24:F24"/>
    <mergeCell ref="C25:F25"/>
    <mergeCell ref="C31:F32"/>
    <mergeCell ref="H31:J32"/>
    <mergeCell ref="C33:F33"/>
    <mergeCell ref="C38:F38"/>
    <mergeCell ref="C39:F39"/>
    <mergeCell ref="C40:F40"/>
    <mergeCell ref="C50:F50"/>
    <mergeCell ref="C42:F42"/>
    <mergeCell ref="C43:F43"/>
    <mergeCell ref="C46:F46"/>
    <mergeCell ref="C47:F47"/>
    <mergeCell ref="C48:F48"/>
    <mergeCell ref="C49:F49"/>
  </mergeCells>
  <pageMargins left="0.78740157480314965" right="0.78740157480314965" top="1.5748031496062993" bottom="0.78740157480314965" header="0.39370078740157483" footer="0.39370078740157483"/>
  <pageSetup paperSize="9" scale="96" fitToHeight="0" orientation="portrait" r:id="rId1"/>
  <headerFooter scaleWithDoc="0">
    <oddHeader>&amp;L&amp;"Segoe UI,Fett"&amp;12Stadt Cloppenburg
VgV-Verfahren "Neubau Grundschule Emstekerfeld"
B2 Formblatt Honorarangebot (Stand: 10.06.2026)</oddHeader>
    <oddFooter>&amp;L&amp;"Segoe UI Light,Standard"&amp;7V3.1-20240402&amp;R&amp;8Seite &amp;P/&amp;N</oddFooter>
  </headerFooter>
  <rowBreaks count="1" manualBreakCount="1">
    <brk id="36" max="1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501AF-2ECB-4AB9-9938-1FA32D0C160F}">
  <dimension ref="A1:M64"/>
  <sheetViews>
    <sheetView showGridLines="0" topLeftCell="B6" zoomScaleNormal="100" zoomScaleSheetLayoutView="100" zoomScalePageLayoutView="85" workbookViewId="0">
      <selection activeCell="J33" sqref="J33"/>
    </sheetView>
  </sheetViews>
  <sheetFormatPr baseColWidth="10" defaultColWidth="11.453125" defaultRowHeight="16" x14ac:dyDescent="0.45"/>
  <cols>
    <col min="1" max="1" width="3.453125" style="8" hidden="1" customWidth="1"/>
    <col min="2" max="2" width="3.453125" style="8" customWidth="1"/>
    <col min="3" max="3" width="6.90625" style="8" customWidth="1"/>
    <col min="4" max="4" width="3.453125" style="8" customWidth="1"/>
    <col min="5" max="5" width="11.453125" style="8" customWidth="1"/>
    <col min="6" max="6" width="11.453125" style="8"/>
    <col min="7" max="7" width="3.453125" style="8" customWidth="1"/>
    <col min="8" max="8" width="11.453125" style="8"/>
    <col min="9" max="9" width="3.453125" style="8" customWidth="1"/>
    <col min="10" max="10" width="23.36328125" style="8" customWidth="1"/>
    <col min="11" max="12" width="3.453125" style="8" customWidth="1"/>
    <col min="13" max="16384" width="11.453125" style="8"/>
  </cols>
  <sheetData>
    <row r="1" spans="1:13" x14ac:dyDescent="0.45">
      <c r="A1" s="39"/>
      <c r="B1" s="11" t="s">
        <v>0</v>
      </c>
      <c r="C1" s="11"/>
      <c r="D1" s="11"/>
      <c r="E1" s="11"/>
      <c r="F1" s="109">
        <f>Deckblatt!E1</f>
        <v>0</v>
      </c>
      <c r="G1" s="110"/>
      <c r="H1" s="110"/>
      <c r="I1" s="110"/>
      <c r="J1" s="111"/>
      <c r="K1" s="62"/>
    </row>
    <row r="2" spans="1:13" x14ac:dyDescent="0.45">
      <c r="A2" s="39"/>
      <c r="B2" s="11"/>
      <c r="C2" s="11"/>
      <c r="D2" s="11"/>
      <c r="E2" s="11"/>
      <c r="F2" s="40"/>
      <c r="G2" s="40"/>
      <c r="H2" s="40"/>
      <c r="I2" s="40"/>
      <c r="J2" s="40"/>
      <c r="K2" s="40"/>
    </row>
    <row r="3" spans="1:13" x14ac:dyDescent="0.45">
      <c r="A3" s="11"/>
      <c r="B3" s="11"/>
      <c r="C3" s="11"/>
      <c r="D3" s="11"/>
      <c r="E3" s="11"/>
      <c r="F3" s="11"/>
      <c r="G3" s="11"/>
      <c r="H3" s="11"/>
      <c r="I3" s="11"/>
      <c r="J3" s="11"/>
    </row>
    <row r="4" spans="1:13" x14ac:dyDescent="0.45">
      <c r="A4" s="63"/>
      <c r="B4" s="64" t="s">
        <v>50</v>
      </c>
      <c r="C4" s="64"/>
      <c r="D4" s="64"/>
      <c r="E4" s="64"/>
      <c r="F4" s="64"/>
      <c r="G4" s="64"/>
      <c r="H4" s="64"/>
      <c r="I4" s="64"/>
      <c r="J4" s="64"/>
      <c r="K4" s="64"/>
    </row>
    <row r="5" spans="1:13" x14ac:dyDescent="0.45">
      <c r="A5" s="47"/>
      <c r="B5" s="73" t="s">
        <v>66</v>
      </c>
      <c r="C5" s="47"/>
      <c r="D5" s="47"/>
      <c r="E5" s="47"/>
      <c r="F5" s="47"/>
      <c r="G5" s="47"/>
      <c r="H5" s="47"/>
      <c r="I5" s="47"/>
      <c r="J5" s="47"/>
      <c r="K5" s="47"/>
    </row>
    <row r="6" spans="1:13" x14ac:dyDescent="0.45">
      <c r="A6" s="47"/>
      <c r="B6" s="47"/>
      <c r="C6" s="47"/>
      <c r="D6" s="47"/>
      <c r="E6" s="47"/>
      <c r="F6" s="47"/>
      <c r="G6" s="47"/>
      <c r="H6" s="47"/>
      <c r="I6" s="47"/>
      <c r="J6" s="47"/>
      <c r="K6" s="47"/>
    </row>
    <row r="7" spans="1:13" x14ac:dyDescent="0.45">
      <c r="A7" s="47"/>
      <c r="B7" s="46" t="s">
        <v>9</v>
      </c>
      <c r="C7" s="46"/>
      <c r="D7" s="47"/>
      <c r="E7" s="47"/>
      <c r="F7" s="47"/>
      <c r="G7" s="47"/>
      <c r="H7" s="47"/>
      <c r="I7" s="47"/>
      <c r="J7" s="47"/>
      <c r="K7" s="47"/>
    </row>
    <row r="8" spans="1:13" ht="14.25" customHeight="1" x14ac:dyDescent="0.45">
      <c r="A8" s="48"/>
      <c r="B8" s="48"/>
      <c r="C8" s="93" t="s">
        <v>10</v>
      </c>
      <c r="D8" s="93"/>
      <c r="E8" s="93"/>
      <c r="F8" s="93"/>
      <c r="G8" s="51"/>
      <c r="H8" s="112">
        <v>192375.47</v>
      </c>
      <c r="I8" s="112"/>
      <c r="J8" s="112"/>
      <c r="K8" s="46"/>
      <c r="M8" s="76"/>
    </row>
    <row r="9" spans="1:13" ht="16" customHeight="1" x14ac:dyDescent="0.45">
      <c r="A9" s="48"/>
      <c r="B9" s="48"/>
      <c r="C9" s="93"/>
      <c r="D9" s="93"/>
      <c r="E9" s="93"/>
      <c r="F9" s="93"/>
      <c r="G9" s="51"/>
      <c r="H9" s="112"/>
      <c r="I9" s="112"/>
      <c r="J9" s="112"/>
      <c r="K9" s="47"/>
      <c r="M9" s="77"/>
    </row>
    <row r="10" spans="1:13" ht="25" x14ac:dyDescent="0.45">
      <c r="A10" s="48"/>
      <c r="B10" s="48"/>
      <c r="C10" s="113" t="s">
        <v>11</v>
      </c>
      <c r="D10" s="113"/>
      <c r="E10" s="113"/>
      <c r="F10" s="113"/>
      <c r="G10" s="46"/>
      <c r="H10" s="114" t="s">
        <v>57</v>
      </c>
      <c r="I10" s="114"/>
      <c r="J10" s="114"/>
      <c r="K10" s="47"/>
      <c r="L10" s="87"/>
      <c r="M10" s="43"/>
    </row>
    <row r="11" spans="1:13" ht="14.25" customHeight="1" x14ac:dyDescent="0.45">
      <c r="A11" s="48"/>
      <c r="B11" s="48"/>
      <c r="C11" s="93" t="s">
        <v>52</v>
      </c>
      <c r="D11" s="93"/>
      <c r="E11" s="93"/>
      <c r="F11" s="93"/>
      <c r="G11" s="51"/>
      <c r="H11" s="106" t="s">
        <v>12</v>
      </c>
      <c r="I11" s="107"/>
      <c r="J11" s="108"/>
      <c r="K11" s="47"/>
    </row>
    <row r="12" spans="1:13" x14ac:dyDescent="0.45">
      <c r="A12" s="48"/>
      <c r="B12" s="48"/>
      <c r="C12" s="93"/>
      <c r="D12" s="93"/>
      <c r="E12" s="93"/>
      <c r="F12" s="93"/>
      <c r="G12" s="51"/>
      <c r="H12" s="106"/>
      <c r="I12" s="107"/>
      <c r="J12" s="108"/>
      <c r="K12" s="47"/>
    </row>
    <row r="13" spans="1:13" x14ac:dyDescent="0.45">
      <c r="A13" s="48"/>
      <c r="B13" s="48"/>
      <c r="C13" s="94" t="s">
        <v>13</v>
      </c>
      <c r="D13" s="94"/>
      <c r="E13" s="94"/>
      <c r="F13" s="94"/>
      <c r="G13" s="51"/>
      <c r="H13" s="95">
        <v>0</v>
      </c>
      <c r="I13" s="95"/>
      <c r="J13" s="95"/>
      <c r="K13" s="47"/>
    </row>
    <row r="14" spans="1:13" x14ac:dyDescent="0.45">
      <c r="A14" s="48"/>
      <c r="B14" s="48"/>
      <c r="C14" s="48"/>
      <c r="D14" s="48"/>
      <c r="E14" s="48"/>
      <c r="F14" s="48"/>
      <c r="G14" s="48"/>
      <c r="H14" s="48"/>
      <c r="I14" s="48"/>
      <c r="J14" s="48"/>
      <c r="K14" s="47"/>
    </row>
    <row r="15" spans="1:13" x14ac:dyDescent="0.45">
      <c r="A15" s="48"/>
      <c r="B15" s="48"/>
      <c r="C15" s="47"/>
      <c r="D15" s="47"/>
      <c r="E15" s="47"/>
      <c r="F15" s="47"/>
      <c r="G15" s="47"/>
      <c r="H15" s="47"/>
      <c r="I15" s="47"/>
      <c r="J15" s="47"/>
      <c r="K15" s="47"/>
    </row>
    <row r="16" spans="1:13" ht="32" x14ac:dyDescent="0.45">
      <c r="A16" s="48"/>
      <c r="B16" s="48"/>
      <c r="C16" s="96" t="s">
        <v>14</v>
      </c>
      <c r="D16" s="96"/>
      <c r="E16" s="96"/>
      <c r="F16" s="96"/>
      <c r="G16" s="47"/>
      <c r="H16" s="65" t="s">
        <v>15</v>
      </c>
      <c r="I16" s="47"/>
      <c r="J16" s="44" t="s">
        <v>58</v>
      </c>
      <c r="K16" s="47"/>
    </row>
    <row r="17" spans="1:11" x14ac:dyDescent="0.45">
      <c r="A17" s="48"/>
      <c r="B17" s="48"/>
      <c r="C17" s="47" t="s">
        <v>16</v>
      </c>
      <c r="D17" s="47"/>
      <c r="E17" s="47"/>
      <c r="F17" s="47"/>
      <c r="G17" s="47"/>
      <c r="H17" s="84">
        <v>0.02</v>
      </c>
      <c r="I17" s="47"/>
      <c r="J17" s="74">
        <f t="shared" ref="J17:J25" si="0">H17*H$13</f>
        <v>0</v>
      </c>
      <c r="K17" s="47"/>
    </row>
    <row r="18" spans="1:11" x14ac:dyDescent="0.45">
      <c r="A18" s="48"/>
      <c r="B18" s="48"/>
      <c r="C18" s="47" t="s">
        <v>17</v>
      </c>
      <c r="D18" s="47"/>
      <c r="E18" s="47"/>
      <c r="F18" s="47"/>
      <c r="G18" s="47"/>
      <c r="H18" s="84">
        <v>0.09</v>
      </c>
      <c r="I18" s="47"/>
      <c r="J18" s="74">
        <f t="shared" si="0"/>
        <v>0</v>
      </c>
      <c r="K18" s="47"/>
    </row>
    <row r="19" spans="1:11" x14ac:dyDescent="0.45">
      <c r="A19" s="48"/>
      <c r="B19" s="48"/>
      <c r="C19" s="47" t="s">
        <v>18</v>
      </c>
      <c r="D19" s="47"/>
      <c r="E19" s="47"/>
      <c r="F19" s="47"/>
      <c r="G19" s="47"/>
      <c r="H19" s="84">
        <v>0.17</v>
      </c>
      <c r="I19" s="47"/>
      <c r="J19" s="74">
        <f t="shared" si="0"/>
        <v>0</v>
      </c>
      <c r="K19" s="47"/>
    </row>
    <row r="20" spans="1:11" x14ac:dyDescent="0.45">
      <c r="A20" s="48"/>
      <c r="B20" s="48"/>
      <c r="C20" s="47" t="s">
        <v>19</v>
      </c>
      <c r="D20" s="47"/>
      <c r="E20" s="47"/>
      <c r="F20" s="47"/>
      <c r="G20" s="47"/>
      <c r="H20" s="84">
        <v>0.02</v>
      </c>
      <c r="I20" s="47"/>
      <c r="J20" s="74">
        <f t="shared" si="0"/>
        <v>0</v>
      </c>
      <c r="K20" s="47"/>
    </row>
    <row r="21" spans="1:11" x14ac:dyDescent="0.45">
      <c r="A21" s="48"/>
      <c r="B21" s="48"/>
      <c r="C21" s="47" t="s">
        <v>20</v>
      </c>
      <c r="D21" s="47"/>
      <c r="E21" s="47"/>
      <c r="F21" s="47"/>
      <c r="G21" s="47"/>
      <c r="H21" s="84">
        <v>0.22</v>
      </c>
      <c r="I21" s="47"/>
      <c r="J21" s="74">
        <f t="shared" si="0"/>
        <v>0</v>
      </c>
      <c r="K21" s="47"/>
    </row>
    <row r="22" spans="1:11" x14ac:dyDescent="0.45">
      <c r="A22" s="48"/>
      <c r="B22" s="48"/>
      <c r="C22" s="47" t="s">
        <v>21</v>
      </c>
      <c r="D22" s="47"/>
      <c r="E22" s="47"/>
      <c r="F22" s="47"/>
      <c r="G22" s="47"/>
      <c r="H22" s="84">
        <v>7.0000000000000007E-2</v>
      </c>
      <c r="I22" s="47"/>
      <c r="J22" s="74">
        <f t="shared" si="0"/>
        <v>0</v>
      </c>
      <c r="K22" s="47"/>
    </row>
    <row r="23" spans="1:11" x14ac:dyDescent="0.45">
      <c r="A23" s="48"/>
      <c r="B23" s="48"/>
      <c r="C23" s="47" t="s">
        <v>22</v>
      </c>
      <c r="D23" s="47"/>
      <c r="E23" s="47"/>
      <c r="F23" s="47"/>
      <c r="G23" s="47"/>
      <c r="H23" s="84">
        <v>0.05</v>
      </c>
      <c r="I23" s="47"/>
      <c r="J23" s="74">
        <f t="shared" si="0"/>
        <v>0</v>
      </c>
      <c r="K23" s="47"/>
    </row>
    <row r="24" spans="1:11" ht="27.75" customHeight="1" x14ac:dyDescent="0.45">
      <c r="A24" s="48"/>
      <c r="B24" s="48"/>
      <c r="C24" s="93" t="s">
        <v>23</v>
      </c>
      <c r="D24" s="93"/>
      <c r="E24" s="93"/>
      <c r="F24" s="93"/>
      <c r="G24" s="47"/>
      <c r="H24" s="84">
        <v>0.35</v>
      </c>
      <c r="I24" s="47"/>
      <c r="J24" s="74">
        <f t="shared" si="0"/>
        <v>0</v>
      </c>
      <c r="K24" s="47"/>
    </row>
    <row r="25" spans="1:11" ht="27.75" customHeight="1" x14ac:dyDescent="0.45">
      <c r="A25" s="48"/>
      <c r="B25" s="48"/>
      <c r="C25" s="93" t="s">
        <v>24</v>
      </c>
      <c r="D25" s="93"/>
      <c r="E25" s="93"/>
      <c r="F25" s="93"/>
      <c r="G25" s="47"/>
      <c r="H25" s="85">
        <v>0.01</v>
      </c>
      <c r="I25" s="47"/>
      <c r="J25" s="74">
        <f t="shared" si="0"/>
        <v>0</v>
      </c>
      <c r="K25" s="47"/>
    </row>
    <row r="26" spans="1:11" x14ac:dyDescent="0.45">
      <c r="A26" s="48"/>
      <c r="B26" s="48"/>
      <c r="C26" s="46" t="s">
        <v>25</v>
      </c>
      <c r="D26" s="46"/>
      <c r="E26" s="46"/>
      <c r="F26" s="46"/>
      <c r="G26" s="47"/>
      <c r="H26" s="49">
        <f>SUM(H17:H25)</f>
        <v>1</v>
      </c>
      <c r="I26" s="47"/>
      <c r="J26" s="75">
        <f>SUM(J17:J25)</f>
        <v>0</v>
      </c>
      <c r="K26" s="47"/>
    </row>
    <row r="27" spans="1:11" x14ac:dyDescent="0.45">
      <c r="A27" s="48"/>
      <c r="B27" s="48"/>
      <c r="C27" s="46"/>
      <c r="D27" s="46"/>
      <c r="E27" s="46"/>
      <c r="F27" s="46"/>
      <c r="G27" s="47"/>
      <c r="H27" s="66"/>
      <c r="I27" s="47"/>
      <c r="J27" s="67"/>
      <c r="K27" s="47"/>
    </row>
    <row r="29" spans="1:11" x14ac:dyDescent="0.45">
      <c r="B29" s="46" t="s">
        <v>26</v>
      </c>
      <c r="C29" s="46"/>
      <c r="D29" s="47"/>
      <c r="E29" s="47"/>
      <c r="F29" s="47"/>
      <c r="G29" s="47"/>
      <c r="H29" s="47"/>
      <c r="I29" s="47"/>
      <c r="J29" s="47"/>
      <c r="K29" s="47"/>
    </row>
    <row r="30" spans="1:11" x14ac:dyDescent="0.45">
      <c r="B30" s="48"/>
      <c r="C30" s="47"/>
      <c r="D30" s="47"/>
      <c r="E30" s="47"/>
      <c r="F30" s="47"/>
      <c r="G30" s="47"/>
      <c r="H30" s="47"/>
      <c r="I30" s="47"/>
      <c r="J30" s="47"/>
      <c r="K30" s="47"/>
    </row>
    <row r="31" spans="1:11" ht="15" customHeight="1" x14ac:dyDescent="0.45">
      <c r="B31" s="48"/>
      <c r="C31" s="97" t="s">
        <v>26</v>
      </c>
      <c r="D31" s="97"/>
      <c r="E31" s="97"/>
      <c r="F31" s="97"/>
      <c r="G31" s="41"/>
      <c r="H31" s="98" t="s">
        <v>46</v>
      </c>
      <c r="I31" s="99"/>
      <c r="J31" s="100"/>
      <c r="K31" s="46"/>
    </row>
    <row r="32" spans="1:11" x14ac:dyDescent="0.45">
      <c r="B32" s="48"/>
      <c r="C32" s="97"/>
      <c r="D32" s="97"/>
      <c r="E32" s="97"/>
      <c r="F32" s="97"/>
      <c r="G32" s="41"/>
      <c r="H32" s="101"/>
      <c r="I32" s="102"/>
      <c r="J32" s="103"/>
      <c r="K32" s="47"/>
    </row>
    <row r="33" spans="1:13" ht="80.25" customHeight="1" x14ac:dyDescent="0.45">
      <c r="B33" s="48"/>
      <c r="C33" s="104" t="s">
        <v>56</v>
      </c>
      <c r="D33" s="104"/>
      <c r="E33" s="104"/>
      <c r="F33" s="104"/>
      <c r="G33" s="47"/>
      <c r="H33" s="68" t="s">
        <v>27</v>
      </c>
      <c r="I33" s="47"/>
      <c r="J33" s="7">
        <v>0</v>
      </c>
      <c r="K33" s="47"/>
      <c r="M33" s="43"/>
    </row>
    <row r="34" spans="1:13" x14ac:dyDescent="0.45">
      <c r="B34" s="48"/>
      <c r="C34" s="69" t="s">
        <v>28</v>
      </c>
      <c r="D34" s="69"/>
      <c r="E34" s="69"/>
      <c r="F34" s="69"/>
      <c r="G34" s="47"/>
      <c r="H34" s="49" t="s">
        <v>29</v>
      </c>
      <c r="I34" s="47"/>
      <c r="J34" s="50">
        <f>SUM(J33:J33)</f>
        <v>0</v>
      </c>
      <c r="K34" s="47"/>
    </row>
    <row r="35" spans="1:13" x14ac:dyDescent="0.45">
      <c r="B35" s="48"/>
      <c r="C35" s="47"/>
      <c r="D35" s="47"/>
      <c r="E35" s="47"/>
      <c r="F35" s="47"/>
      <c r="G35" s="47"/>
      <c r="H35" s="47"/>
      <c r="I35" s="47"/>
      <c r="J35" s="47"/>
      <c r="K35" s="47"/>
    </row>
    <row r="37" spans="1:13" x14ac:dyDescent="0.45">
      <c r="B37" s="42" t="s">
        <v>54</v>
      </c>
    </row>
    <row r="38" spans="1:13" x14ac:dyDescent="0.45">
      <c r="A38" s="48"/>
      <c r="B38" s="48"/>
      <c r="C38" s="93" t="s">
        <v>55</v>
      </c>
      <c r="D38" s="93"/>
      <c r="E38" s="93"/>
      <c r="F38" s="93"/>
      <c r="G38" s="46"/>
      <c r="H38" s="51"/>
      <c r="I38" s="51"/>
      <c r="J38" s="52">
        <f>H13</f>
        <v>0</v>
      </c>
      <c r="K38" s="51"/>
      <c r="L38" s="51"/>
      <c r="M38" s="51"/>
    </row>
    <row r="39" spans="1:13" ht="27.75" customHeight="1" x14ac:dyDescent="0.45">
      <c r="A39" s="48"/>
      <c r="B39" s="48"/>
      <c r="C39" s="93" t="s">
        <v>53</v>
      </c>
      <c r="D39" s="93"/>
      <c r="E39" s="93"/>
      <c r="F39" s="93"/>
      <c r="G39" s="46"/>
      <c r="H39" s="4">
        <f>H26</f>
        <v>1</v>
      </c>
      <c r="I39" s="51"/>
      <c r="J39" s="52">
        <f>H39*J38</f>
        <v>0</v>
      </c>
      <c r="K39" s="51"/>
      <c r="L39" s="51"/>
      <c r="M39" s="51"/>
    </row>
    <row r="40" spans="1:13" ht="27.75" customHeight="1" x14ac:dyDescent="0.45">
      <c r="A40" s="48"/>
      <c r="B40" s="48"/>
      <c r="C40" s="105" t="s">
        <v>30</v>
      </c>
      <c r="D40" s="105"/>
      <c r="E40" s="105"/>
      <c r="F40" s="105"/>
      <c r="G40" s="47"/>
      <c r="H40" s="5">
        <v>0</v>
      </c>
      <c r="I40" s="53"/>
      <c r="J40" s="54">
        <f>J39*H40</f>
        <v>0</v>
      </c>
      <c r="K40" s="51"/>
      <c r="L40" s="51"/>
      <c r="M40" s="51"/>
    </row>
    <row r="41" spans="1:13" x14ac:dyDescent="0.45">
      <c r="A41" s="48"/>
      <c r="B41" s="48"/>
      <c r="C41" s="90" t="s">
        <v>31</v>
      </c>
      <c r="D41" s="90"/>
      <c r="E41" s="90"/>
      <c r="F41" s="90"/>
      <c r="G41" s="46"/>
      <c r="H41" s="51"/>
      <c r="I41" s="51"/>
      <c r="J41" s="52">
        <f>J40+J39</f>
        <v>0</v>
      </c>
      <c r="K41" s="51"/>
      <c r="L41" s="51"/>
      <c r="M41" s="51"/>
    </row>
    <row r="42" spans="1:13" x14ac:dyDescent="0.45">
      <c r="A42" s="48"/>
      <c r="B42" s="48"/>
      <c r="C42" s="91" t="s">
        <v>32</v>
      </c>
      <c r="D42" s="91"/>
      <c r="E42" s="91"/>
      <c r="F42" s="91"/>
      <c r="G42" s="47"/>
      <c r="H42" s="5">
        <v>0</v>
      </c>
      <c r="I42" s="53"/>
      <c r="J42" s="54">
        <f>J41*H42</f>
        <v>0</v>
      </c>
      <c r="K42" s="51"/>
      <c r="L42" s="51"/>
      <c r="M42" s="51"/>
    </row>
    <row r="43" spans="1:13" x14ac:dyDescent="0.45">
      <c r="A43" s="48"/>
      <c r="B43" s="48"/>
      <c r="C43" s="90" t="s">
        <v>31</v>
      </c>
      <c r="D43" s="90"/>
      <c r="E43" s="90"/>
      <c r="F43" s="90"/>
      <c r="G43" s="46"/>
      <c r="H43" s="51"/>
      <c r="I43" s="51"/>
      <c r="J43" s="52">
        <f>J42+J41</f>
        <v>0</v>
      </c>
      <c r="K43" s="51"/>
      <c r="L43" s="51"/>
      <c r="M43" s="51"/>
    </row>
    <row r="44" spans="1:13" x14ac:dyDescent="0.45">
      <c r="A44" s="48"/>
      <c r="B44" s="48"/>
      <c r="C44" s="48"/>
      <c r="D44" s="48"/>
      <c r="E44" s="48"/>
      <c r="F44" s="48"/>
      <c r="G44" s="48"/>
      <c r="H44" s="48"/>
      <c r="I44" s="48"/>
      <c r="J44" s="48"/>
      <c r="K44" s="48"/>
      <c r="L44" s="48"/>
      <c r="M44" s="48"/>
    </row>
    <row r="45" spans="1:13" x14ac:dyDescent="0.45">
      <c r="B45" s="46"/>
    </row>
    <row r="46" spans="1:13" x14ac:dyDescent="0.45">
      <c r="A46" s="48"/>
      <c r="B46" s="48"/>
      <c r="C46" s="92" t="s">
        <v>42</v>
      </c>
      <c r="D46" s="93"/>
      <c r="E46" s="93"/>
      <c r="F46" s="93"/>
      <c r="G46" s="46"/>
      <c r="H46" s="55" t="s">
        <v>33</v>
      </c>
      <c r="I46" s="51"/>
      <c r="J46" s="55" t="s">
        <v>73</v>
      </c>
      <c r="K46" s="51"/>
      <c r="L46" s="51"/>
      <c r="M46" s="51"/>
    </row>
    <row r="47" spans="1:13" ht="14.25" customHeight="1" x14ac:dyDescent="0.45">
      <c r="A47" s="48"/>
      <c r="B47" s="48"/>
      <c r="C47" s="93" t="s">
        <v>34</v>
      </c>
      <c r="D47" s="93"/>
      <c r="E47" s="93"/>
      <c r="F47" s="93"/>
      <c r="G47" s="46"/>
      <c r="H47" s="6">
        <v>0</v>
      </c>
      <c r="I47" s="51"/>
      <c r="J47" s="54">
        <f>H47*10</f>
        <v>0</v>
      </c>
      <c r="K47" s="51"/>
      <c r="L47" s="51"/>
      <c r="M47" s="78"/>
    </row>
    <row r="48" spans="1:13" ht="14.25" customHeight="1" x14ac:dyDescent="0.45">
      <c r="A48" s="48"/>
      <c r="B48" s="48"/>
      <c r="C48" s="93" t="s">
        <v>35</v>
      </c>
      <c r="D48" s="93"/>
      <c r="E48" s="93"/>
      <c r="F48" s="93"/>
      <c r="G48" s="46"/>
      <c r="H48" s="6">
        <v>0</v>
      </c>
      <c r="I48" s="51"/>
      <c r="J48" s="54">
        <f>H48*10</f>
        <v>0</v>
      </c>
      <c r="K48" s="51"/>
      <c r="L48" s="51"/>
      <c r="M48" s="51"/>
    </row>
    <row r="49" spans="1:13" x14ac:dyDescent="0.45">
      <c r="A49" s="48"/>
      <c r="B49" s="48"/>
      <c r="C49" s="91" t="s">
        <v>36</v>
      </c>
      <c r="D49" s="91"/>
      <c r="E49" s="91"/>
      <c r="F49" s="91"/>
      <c r="G49" s="46"/>
      <c r="H49" s="6">
        <v>0</v>
      </c>
      <c r="I49" s="51"/>
      <c r="J49" s="54">
        <f>H49*10</f>
        <v>0</v>
      </c>
      <c r="K49" s="51"/>
      <c r="L49" s="51"/>
      <c r="M49" s="51"/>
    </row>
    <row r="50" spans="1:13" x14ac:dyDescent="0.45">
      <c r="A50" s="48"/>
      <c r="B50" s="48"/>
      <c r="C50" s="90" t="s">
        <v>31</v>
      </c>
      <c r="D50" s="90"/>
      <c r="E50" s="90"/>
      <c r="F50" s="90"/>
      <c r="G50" s="46"/>
      <c r="H50" s="51"/>
      <c r="I50" s="51"/>
      <c r="J50" s="52">
        <f>SUM(J47:J49)</f>
        <v>0</v>
      </c>
      <c r="K50" s="51"/>
      <c r="L50" s="51"/>
      <c r="M50" s="51"/>
    </row>
    <row r="51" spans="1:13" x14ac:dyDescent="0.45">
      <c r="A51" s="48"/>
      <c r="B51" s="48"/>
      <c r="C51" s="48"/>
      <c r="D51" s="48"/>
      <c r="E51" s="48"/>
      <c r="F51" s="48"/>
      <c r="G51" s="48"/>
      <c r="H51" s="48"/>
      <c r="I51" s="48"/>
      <c r="J51" s="48"/>
      <c r="K51" s="48"/>
      <c r="L51" s="48"/>
      <c r="M51" s="48"/>
    </row>
    <row r="52" spans="1:13" x14ac:dyDescent="0.45">
      <c r="A52" s="48"/>
      <c r="B52" s="48"/>
      <c r="C52" s="47"/>
      <c r="D52" s="47"/>
      <c r="E52" s="47"/>
      <c r="F52" s="47"/>
      <c r="G52" s="47"/>
      <c r="H52" s="47"/>
      <c r="I52" s="47"/>
      <c r="J52" s="47"/>
      <c r="K52" s="47"/>
      <c r="L52" s="47"/>
      <c r="M52" s="47"/>
    </row>
    <row r="53" spans="1:13" x14ac:dyDescent="0.45">
      <c r="A53" s="48"/>
      <c r="B53" s="46" t="s">
        <v>7</v>
      </c>
      <c r="C53" s="46"/>
      <c r="D53" s="46"/>
      <c r="E53" s="46"/>
      <c r="F53" s="46"/>
      <c r="G53" s="46"/>
      <c r="H53" s="51"/>
      <c r="I53" s="46"/>
      <c r="K53" s="46"/>
      <c r="L53" s="47"/>
      <c r="M53" s="47"/>
    </row>
    <row r="54" spans="1:13" x14ac:dyDescent="0.45">
      <c r="A54" s="48"/>
      <c r="B54" s="48"/>
      <c r="C54" s="46" t="s">
        <v>77</v>
      </c>
      <c r="D54" s="46"/>
      <c r="E54" s="46"/>
      <c r="F54" s="46"/>
      <c r="G54" s="46"/>
      <c r="H54" s="46"/>
      <c r="I54" s="46"/>
      <c r="J54" s="56" t="s">
        <v>37</v>
      </c>
      <c r="K54" s="46"/>
      <c r="L54" s="47"/>
      <c r="M54" s="47"/>
    </row>
    <row r="55" spans="1:13" x14ac:dyDescent="0.45">
      <c r="A55" s="48"/>
      <c r="B55" s="48"/>
      <c r="C55" s="47" t="s">
        <v>9</v>
      </c>
      <c r="D55" s="46"/>
      <c r="E55" s="46"/>
      <c r="F55" s="46"/>
      <c r="G55" s="47"/>
      <c r="H55" s="51"/>
      <c r="I55" s="51"/>
      <c r="J55" s="54">
        <f>J43</f>
        <v>0</v>
      </c>
      <c r="K55" s="51"/>
      <c r="L55" s="47"/>
      <c r="M55" s="47"/>
    </row>
    <row r="56" spans="1:13" x14ac:dyDescent="0.45">
      <c r="A56" s="48"/>
      <c r="B56" s="48"/>
      <c r="C56" s="47" t="s">
        <v>26</v>
      </c>
      <c r="D56" s="46"/>
      <c r="E56" s="46"/>
      <c r="F56" s="46"/>
      <c r="G56" s="47"/>
      <c r="H56" s="51"/>
      <c r="I56" s="51"/>
      <c r="J56" s="54">
        <f>J34</f>
        <v>0</v>
      </c>
      <c r="K56" s="51"/>
      <c r="L56" s="47"/>
      <c r="M56" s="47"/>
    </row>
    <row r="57" spans="1:13" x14ac:dyDescent="0.45">
      <c r="A57" s="48"/>
      <c r="B57" s="48"/>
      <c r="C57" s="73" t="s">
        <v>72</v>
      </c>
      <c r="D57" s="46"/>
      <c r="E57" s="46"/>
      <c r="F57" s="46"/>
      <c r="G57" s="47"/>
      <c r="H57" s="51"/>
      <c r="I57" s="51"/>
      <c r="J57" s="54">
        <f>J50</f>
        <v>0</v>
      </c>
      <c r="K57" s="51"/>
      <c r="L57" s="47"/>
      <c r="M57" s="47"/>
    </row>
    <row r="58" spans="1:13" x14ac:dyDescent="0.45">
      <c r="A58" s="48"/>
      <c r="B58" s="48"/>
      <c r="C58" s="46" t="s">
        <v>8</v>
      </c>
      <c r="D58" s="46"/>
      <c r="E58" s="46"/>
      <c r="F58" s="46"/>
      <c r="G58" s="47"/>
      <c r="H58" s="51"/>
      <c r="I58" s="51"/>
      <c r="J58" s="52">
        <f>SUM(J55:J57)</f>
        <v>0</v>
      </c>
      <c r="K58" s="51"/>
      <c r="L58" s="47"/>
      <c r="M58" s="47"/>
    </row>
    <row r="59" spans="1:13" x14ac:dyDescent="0.45">
      <c r="A59" s="48"/>
      <c r="B59" s="48"/>
      <c r="C59" s="47" t="s">
        <v>38</v>
      </c>
      <c r="D59" s="47"/>
      <c r="E59" s="47"/>
      <c r="F59" s="47"/>
      <c r="G59" s="47"/>
      <c r="H59" s="5">
        <v>0</v>
      </c>
      <c r="I59" s="53"/>
      <c r="J59" s="54">
        <f>J58*H59</f>
        <v>0</v>
      </c>
      <c r="K59" s="53"/>
      <c r="L59" s="47"/>
      <c r="M59" s="47"/>
    </row>
    <row r="60" spans="1:13" x14ac:dyDescent="0.45">
      <c r="A60" s="48"/>
      <c r="B60" s="48"/>
      <c r="C60" s="46" t="s">
        <v>39</v>
      </c>
      <c r="D60" s="46"/>
      <c r="E60" s="46"/>
      <c r="F60" s="46"/>
      <c r="G60" s="47"/>
      <c r="H60" s="51"/>
      <c r="I60" s="51"/>
      <c r="J60" s="52">
        <f>J59+J58</f>
        <v>0</v>
      </c>
      <c r="K60" s="51"/>
      <c r="L60" s="47"/>
      <c r="M60" s="47"/>
    </row>
    <row r="61" spans="1:13" x14ac:dyDescent="0.45">
      <c r="A61" s="48"/>
      <c r="B61" s="48"/>
      <c r="C61" s="47" t="s">
        <v>40</v>
      </c>
      <c r="D61" s="47"/>
      <c r="E61" s="47"/>
      <c r="F61" s="47"/>
      <c r="G61" s="47"/>
      <c r="H61" s="4">
        <v>0.19</v>
      </c>
      <c r="I61" s="53"/>
      <c r="J61" s="54">
        <f>J60*H61</f>
        <v>0</v>
      </c>
      <c r="K61" s="53"/>
      <c r="L61" s="47"/>
      <c r="M61" s="47"/>
    </row>
    <row r="62" spans="1:13" s="45" customFormat="1" ht="17.5" x14ac:dyDescent="0.45">
      <c r="A62" s="57"/>
      <c r="B62" s="57"/>
      <c r="C62" s="58" t="s">
        <v>41</v>
      </c>
      <c r="D62" s="58"/>
      <c r="E62" s="58"/>
      <c r="F62" s="58"/>
      <c r="G62" s="59"/>
      <c r="H62" s="60"/>
      <c r="I62" s="60"/>
      <c r="J62" s="61">
        <f>J61+J60</f>
        <v>0</v>
      </c>
      <c r="K62" s="60"/>
      <c r="L62" s="59"/>
      <c r="M62" s="59"/>
    </row>
    <row r="63" spans="1:13" x14ac:dyDescent="0.45">
      <c r="A63" s="48"/>
      <c r="B63" s="48"/>
      <c r="C63" s="47"/>
      <c r="D63" s="47"/>
      <c r="E63" s="47"/>
      <c r="F63" s="47"/>
      <c r="G63" s="47"/>
      <c r="H63" s="47"/>
      <c r="I63" s="47"/>
      <c r="J63" s="47"/>
      <c r="K63" s="66"/>
      <c r="L63" s="47"/>
      <c r="M63" s="47"/>
    </row>
    <row r="64" spans="1:13" x14ac:dyDescent="0.45">
      <c r="A64" s="48"/>
      <c r="B64" s="48"/>
      <c r="C64" s="47"/>
      <c r="D64" s="47"/>
      <c r="E64" s="47"/>
      <c r="F64" s="47"/>
      <c r="G64" s="47"/>
      <c r="H64" s="47"/>
      <c r="I64" s="47"/>
      <c r="J64" s="47"/>
      <c r="K64" s="66"/>
      <c r="L64" s="47"/>
      <c r="M64" s="47"/>
    </row>
  </sheetData>
  <sheetProtection sheet="1" selectLockedCells="1"/>
  <mergeCells count="26">
    <mergeCell ref="C11:F12"/>
    <mergeCell ref="H11:J12"/>
    <mergeCell ref="F1:J1"/>
    <mergeCell ref="C8:F9"/>
    <mergeCell ref="H8:J9"/>
    <mergeCell ref="C10:F10"/>
    <mergeCell ref="H10:J10"/>
    <mergeCell ref="C41:F41"/>
    <mergeCell ref="C13:F13"/>
    <mergeCell ref="H13:J13"/>
    <mergeCell ref="C16:F16"/>
    <mergeCell ref="C24:F24"/>
    <mergeCell ref="C25:F25"/>
    <mergeCell ref="C31:F32"/>
    <mergeCell ref="H31:J32"/>
    <mergeCell ref="C33:F33"/>
    <mergeCell ref="C38:F38"/>
    <mergeCell ref="C39:F39"/>
    <mergeCell ref="C40:F40"/>
    <mergeCell ref="C50:F50"/>
    <mergeCell ref="C42:F42"/>
    <mergeCell ref="C43:F43"/>
    <mergeCell ref="C46:F46"/>
    <mergeCell ref="C47:F47"/>
    <mergeCell ref="C48:F48"/>
    <mergeCell ref="C49:F49"/>
  </mergeCells>
  <pageMargins left="0.78740157480314965" right="0.78740157480314965" top="1.5748031496062993" bottom="0.78740157480314965" header="0.39370078740157483" footer="0.39370078740157483"/>
  <pageSetup paperSize="9" scale="96" fitToHeight="0" orientation="portrait" r:id="rId1"/>
  <headerFooter scaleWithDoc="0">
    <oddHeader>&amp;L&amp;"Segoe UI,Fett"&amp;12Stadt Cloppenburg
VgV-Verfahren "Neubau Grundschule Emstekerfeld"
B2 Formblatt Honorarangebot (Stand: 10.06.2026)</oddHeader>
    <oddFooter>&amp;L&amp;"Segoe UI Light,Standard"&amp;7V3.1-20240402&amp;R&amp;8Seite &amp;P/&amp;N</oddFooter>
  </headerFooter>
  <rowBreaks count="1" manualBreakCount="1">
    <brk id="36" max="1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DF1F1-ED30-4999-ABF1-71520572F75D}">
  <sheetPr codeName="Tabelle5"/>
  <dimension ref="A1:M64"/>
  <sheetViews>
    <sheetView showGridLines="0" topLeftCell="B6" zoomScaleNormal="100" zoomScaleSheetLayoutView="100" zoomScalePageLayoutView="70" workbookViewId="0">
      <selection activeCell="J33" sqref="J33"/>
    </sheetView>
  </sheetViews>
  <sheetFormatPr baseColWidth="10" defaultColWidth="11.453125" defaultRowHeight="16" x14ac:dyDescent="0.45"/>
  <cols>
    <col min="1" max="1" width="3.453125" style="9" hidden="1" customWidth="1"/>
    <col min="2" max="2" width="3.453125" style="9" customWidth="1"/>
    <col min="3" max="3" width="6.90625" style="9" customWidth="1"/>
    <col min="4" max="4" width="3.453125" style="9" customWidth="1"/>
    <col min="5" max="5" width="11.453125" style="9" customWidth="1"/>
    <col min="6" max="6" width="11.453125" style="9"/>
    <col min="7" max="7" width="3.453125" style="9" customWidth="1"/>
    <col min="8" max="8" width="11.453125" style="9"/>
    <col min="9" max="9" width="3.453125" style="9" customWidth="1"/>
    <col min="10" max="10" width="23.36328125" style="9" customWidth="1"/>
    <col min="11" max="12" width="3.453125" style="9" customWidth="1"/>
    <col min="13" max="16384" width="11.453125" style="9"/>
  </cols>
  <sheetData>
    <row r="1" spans="1:13" x14ac:dyDescent="0.45">
      <c r="A1" s="70"/>
      <c r="B1" s="12" t="s">
        <v>0</v>
      </c>
      <c r="C1" s="12"/>
      <c r="D1" s="12"/>
      <c r="E1" s="12"/>
      <c r="F1" s="126">
        <f>Deckblatt!E1</f>
        <v>0</v>
      </c>
      <c r="G1" s="127"/>
      <c r="H1" s="127"/>
      <c r="I1" s="127"/>
      <c r="J1" s="128"/>
      <c r="K1" s="71"/>
    </row>
    <row r="2" spans="1:13" x14ac:dyDescent="0.45">
      <c r="A2" s="70"/>
      <c r="B2" s="12"/>
      <c r="C2" s="12"/>
      <c r="D2" s="12"/>
      <c r="E2" s="12"/>
      <c r="F2" s="14"/>
      <c r="G2" s="14"/>
      <c r="H2" s="14"/>
      <c r="I2" s="14"/>
      <c r="J2" s="14"/>
      <c r="K2" s="14"/>
    </row>
    <row r="3" spans="1:13" x14ac:dyDescent="0.45">
      <c r="A3" s="12"/>
      <c r="B3" s="12"/>
      <c r="C3" s="12"/>
      <c r="D3" s="12"/>
      <c r="E3" s="12"/>
      <c r="F3" s="12"/>
      <c r="G3" s="12"/>
      <c r="H3" s="12"/>
      <c r="I3" s="12"/>
      <c r="J3" s="12"/>
    </row>
    <row r="4" spans="1:13" x14ac:dyDescent="0.45">
      <c r="A4" s="72"/>
      <c r="B4" s="64" t="s">
        <v>50</v>
      </c>
      <c r="C4" s="64"/>
      <c r="D4" s="64"/>
      <c r="E4" s="64"/>
      <c r="F4" s="64"/>
      <c r="G4" s="64"/>
      <c r="H4" s="64"/>
      <c r="I4" s="64"/>
      <c r="J4" s="64"/>
      <c r="K4" s="64"/>
    </row>
    <row r="5" spans="1:13" x14ac:dyDescent="0.45">
      <c r="A5" s="73"/>
      <c r="B5" s="73" t="s">
        <v>67</v>
      </c>
      <c r="C5" s="73"/>
      <c r="D5" s="73"/>
      <c r="E5" s="73"/>
      <c r="F5" s="73"/>
      <c r="G5" s="73"/>
      <c r="H5" s="73"/>
      <c r="I5" s="73"/>
      <c r="J5" s="73"/>
      <c r="K5" s="73"/>
    </row>
    <row r="6" spans="1:13" x14ac:dyDescent="0.45">
      <c r="A6" s="73"/>
      <c r="B6" s="73"/>
      <c r="C6" s="73"/>
      <c r="D6" s="73"/>
      <c r="E6" s="73"/>
      <c r="F6" s="73"/>
      <c r="G6" s="73"/>
      <c r="H6" s="73"/>
      <c r="I6" s="73"/>
      <c r="J6" s="73"/>
      <c r="K6" s="73"/>
    </row>
    <row r="7" spans="1:13" s="8" customFormat="1" x14ac:dyDescent="0.45">
      <c r="A7" s="47"/>
      <c r="B7" s="46" t="s">
        <v>9</v>
      </c>
      <c r="C7" s="46"/>
      <c r="D7" s="47"/>
      <c r="E7" s="47"/>
      <c r="F7" s="47"/>
      <c r="G7" s="47"/>
      <c r="H7" s="47"/>
      <c r="I7" s="47"/>
      <c r="J7" s="47"/>
      <c r="K7" s="47"/>
    </row>
    <row r="8" spans="1:13" s="8" customFormat="1" ht="14.25" customHeight="1" x14ac:dyDescent="0.45">
      <c r="A8" s="48"/>
      <c r="B8" s="48"/>
      <c r="C8" s="93" t="s">
        <v>10</v>
      </c>
      <c r="D8" s="93"/>
      <c r="E8" s="93"/>
      <c r="F8" s="93"/>
      <c r="G8" s="51"/>
      <c r="H8" s="112">
        <v>335633.42</v>
      </c>
      <c r="I8" s="112"/>
      <c r="J8" s="112"/>
      <c r="K8" s="46"/>
      <c r="M8" s="124"/>
    </row>
    <row r="9" spans="1:13" s="8" customFormat="1" x14ac:dyDescent="0.45">
      <c r="A9" s="48"/>
      <c r="B9" s="48"/>
      <c r="C9" s="93"/>
      <c r="D9" s="93"/>
      <c r="E9" s="93"/>
      <c r="F9" s="93"/>
      <c r="G9" s="51"/>
      <c r="H9" s="112"/>
      <c r="I9" s="112"/>
      <c r="J9" s="112"/>
      <c r="K9" s="47"/>
      <c r="M9" s="125"/>
    </row>
    <row r="10" spans="1:13" s="8" customFormat="1" ht="25" x14ac:dyDescent="0.45">
      <c r="A10" s="48"/>
      <c r="B10" s="48"/>
      <c r="C10" s="113" t="s">
        <v>11</v>
      </c>
      <c r="D10" s="113"/>
      <c r="E10" s="113"/>
      <c r="F10" s="113"/>
      <c r="G10" s="46"/>
      <c r="H10" s="114" t="s">
        <v>57</v>
      </c>
      <c r="I10" s="114"/>
      <c r="J10" s="114"/>
      <c r="K10" s="47"/>
      <c r="M10" s="43"/>
    </row>
    <row r="11" spans="1:13" s="8" customFormat="1" ht="14.25" customHeight="1" x14ac:dyDescent="0.45">
      <c r="A11" s="48"/>
      <c r="B11" s="48"/>
      <c r="C11" s="93" t="s">
        <v>52</v>
      </c>
      <c r="D11" s="93"/>
      <c r="E11" s="93"/>
      <c r="F11" s="93"/>
      <c r="G11" s="51"/>
      <c r="H11" s="106" t="s">
        <v>12</v>
      </c>
      <c r="I11" s="107"/>
      <c r="J11" s="108"/>
      <c r="K11" s="47"/>
    </row>
    <row r="12" spans="1:13" s="8" customFormat="1" x14ac:dyDescent="0.45">
      <c r="A12" s="48"/>
      <c r="B12" s="48"/>
      <c r="C12" s="93"/>
      <c r="D12" s="93"/>
      <c r="E12" s="93"/>
      <c r="F12" s="93"/>
      <c r="G12" s="51"/>
      <c r="H12" s="106"/>
      <c r="I12" s="107"/>
      <c r="J12" s="108"/>
      <c r="K12" s="47"/>
    </row>
    <row r="13" spans="1:13" s="8" customFormat="1" x14ac:dyDescent="0.45">
      <c r="A13" s="48"/>
      <c r="B13" s="48"/>
      <c r="C13" s="94" t="s">
        <v>13</v>
      </c>
      <c r="D13" s="94"/>
      <c r="E13" s="94"/>
      <c r="F13" s="94"/>
      <c r="G13" s="51"/>
      <c r="H13" s="95">
        <v>0</v>
      </c>
      <c r="I13" s="95"/>
      <c r="J13" s="95"/>
      <c r="K13" s="47"/>
    </row>
    <row r="14" spans="1:13" s="8" customFormat="1" x14ac:dyDescent="0.45">
      <c r="A14" s="48"/>
      <c r="B14" s="48"/>
      <c r="C14" s="48"/>
      <c r="D14" s="48"/>
      <c r="E14" s="48"/>
      <c r="F14" s="48"/>
      <c r="G14" s="48"/>
      <c r="H14" s="48"/>
      <c r="I14" s="48"/>
      <c r="J14" s="48"/>
      <c r="K14" s="47"/>
    </row>
    <row r="15" spans="1:13" s="8" customFormat="1" x14ac:dyDescent="0.45">
      <c r="A15" s="48"/>
      <c r="B15" s="48"/>
      <c r="C15" s="47"/>
      <c r="D15" s="47"/>
      <c r="E15" s="47"/>
      <c r="F15" s="47"/>
      <c r="G15" s="47"/>
      <c r="H15" s="47"/>
      <c r="I15" s="47"/>
      <c r="J15" s="47"/>
      <c r="K15" s="47"/>
    </row>
    <row r="16" spans="1:13" s="8" customFormat="1" ht="32" x14ac:dyDescent="0.45">
      <c r="A16" s="48"/>
      <c r="B16" s="48"/>
      <c r="C16" s="96" t="s">
        <v>14</v>
      </c>
      <c r="D16" s="96"/>
      <c r="E16" s="96"/>
      <c r="F16" s="96"/>
      <c r="G16" s="47"/>
      <c r="H16" s="65" t="s">
        <v>15</v>
      </c>
      <c r="I16" s="47"/>
      <c r="J16" s="44" t="s">
        <v>58</v>
      </c>
      <c r="K16" s="47"/>
    </row>
    <row r="17" spans="1:11" s="8" customFormat="1" x14ac:dyDescent="0.45">
      <c r="A17" s="48"/>
      <c r="B17" s="48"/>
      <c r="C17" s="47" t="s">
        <v>16</v>
      </c>
      <c r="D17" s="47"/>
      <c r="E17" s="47"/>
      <c r="F17" s="47"/>
      <c r="G17" s="47"/>
      <c r="H17" s="84">
        <v>0.02</v>
      </c>
      <c r="I17" s="47"/>
      <c r="J17" s="74">
        <f t="shared" ref="J17:J25" si="0">H17*H$13</f>
        <v>0</v>
      </c>
      <c r="K17" s="47"/>
    </row>
    <row r="18" spans="1:11" s="8" customFormat="1" x14ac:dyDescent="0.45">
      <c r="A18" s="48"/>
      <c r="B18" s="48"/>
      <c r="C18" s="47" t="s">
        <v>17</v>
      </c>
      <c r="D18" s="47"/>
      <c r="E18" s="47"/>
      <c r="F18" s="47"/>
      <c r="G18" s="47"/>
      <c r="H18" s="84">
        <v>0.09</v>
      </c>
      <c r="I18" s="47"/>
      <c r="J18" s="74">
        <f t="shared" si="0"/>
        <v>0</v>
      </c>
      <c r="K18" s="47"/>
    </row>
    <row r="19" spans="1:11" s="8" customFormat="1" x14ac:dyDescent="0.45">
      <c r="A19" s="48"/>
      <c r="B19" s="48"/>
      <c r="C19" s="47" t="s">
        <v>18</v>
      </c>
      <c r="D19" s="47"/>
      <c r="E19" s="47"/>
      <c r="F19" s="47"/>
      <c r="G19" s="47"/>
      <c r="H19" s="84">
        <v>0.17</v>
      </c>
      <c r="I19" s="47"/>
      <c r="J19" s="74">
        <f t="shared" si="0"/>
        <v>0</v>
      </c>
      <c r="K19" s="47"/>
    </row>
    <row r="20" spans="1:11" s="8" customFormat="1" x14ac:dyDescent="0.45">
      <c r="A20" s="48"/>
      <c r="B20" s="48"/>
      <c r="C20" s="47" t="s">
        <v>19</v>
      </c>
      <c r="D20" s="47"/>
      <c r="E20" s="47"/>
      <c r="F20" s="47"/>
      <c r="G20" s="47"/>
      <c r="H20" s="85">
        <v>0.02</v>
      </c>
      <c r="I20" s="73"/>
      <c r="J20" s="74">
        <f t="shared" si="0"/>
        <v>0</v>
      </c>
      <c r="K20" s="47"/>
    </row>
    <row r="21" spans="1:11" s="8" customFormat="1" x14ac:dyDescent="0.45">
      <c r="A21" s="48"/>
      <c r="B21" s="48"/>
      <c r="C21" s="47" t="s">
        <v>20</v>
      </c>
      <c r="D21" s="47"/>
      <c r="E21" s="47"/>
      <c r="F21" s="47"/>
      <c r="G21" s="47"/>
      <c r="H21" s="84">
        <v>0.22</v>
      </c>
      <c r="I21" s="47"/>
      <c r="J21" s="74">
        <f t="shared" si="0"/>
        <v>0</v>
      </c>
      <c r="K21" s="47"/>
    </row>
    <row r="22" spans="1:11" s="8" customFormat="1" x14ac:dyDescent="0.45">
      <c r="A22" s="48"/>
      <c r="B22" s="48"/>
      <c r="C22" s="47" t="s">
        <v>21</v>
      </c>
      <c r="D22" s="47"/>
      <c r="E22" s="47"/>
      <c r="F22" s="47"/>
      <c r="G22" s="47"/>
      <c r="H22" s="84">
        <v>7.0000000000000007E-2</v>
      </c>
      <c r="I22" s="47"/>
      <c r="J22" s="74">
        <f t="shared" si="0"/>
        <v>0</v>
      </c>
      <c r="K22" s="47"/>
    </row>
    <row r="23" spans="1:11" s="8" customFormat="1" x14ac:dyDescent="0.45">
      <c r="A23" s="48"/>
      <c r="B23" s="48"/>
      <c r="C23" s="47" t="s">
        <v>22</v>
      </c>
      <c r="D23" s="47"/>
      <c r="E23" s="47"/>
      <c r="F23" s="47"/>
      <c r="G23" s="47"/>
      <c r="H23" s="84">
        <v>0.05</v>
      </c>
      <c r="I23" s="47"/>
      <c r="J23" s="74">
        <f t="shared" si="0"/>
        <v>0</v>
      </c>
      <c r="K23" s="47"/>
    </row>
    <row r="24" spans="1:11" s="8" customFormat="1" ht="27.75" customHeight="1" x14ac:dyDescent="0.45">
      <c r="A24" s="48"/>
      <c r="B24" s="48"/>
      <c r="C24" s="93" t="s">
        <v>23</v>
      </c>
      <c r="D24" s="93"/>
      <c r="E24" s="93"/>
      <c r="F24" s="93"/>
      <c r="G24" s="47"/>
      <c r="H24" s="84">
        <v>0.35</v>
      </c>
      <c r="I24" s="47"/>
      <c r="J24" s="74">
        <f t="shared" si="0"/>
        <v>0</v>
      </c>
      <c r="K24" s="47"/>
    </row>
    <row r="25" spans="1:11" s="8" customFormat="1" ht="27.75" customHeight="1" x14ac:dyDescent="0.45">
      <c r="A25" s="48"/>
      <c r="B25" s="48"/>
      <c r="C25" s="93" t="s">
        <v>24</v>
      </c>
      <c r="D25" s="93"/>
      <c r="E25" s="93"/>
      <c r="F25" s="93"/>
      <c r="G25" s="47"/>
      <c r="H25" s="85">
        <v>0.01</v>
      </c>
      <c r="I25" s="47"/>
      <c r="J25" s="74">
        <f t="shared" si="0"/>
        <v>0</v>
      </c>
      <c r="K25" s="47"/>
    </row>
    <row r="26" spans="1:11" s="8" customFormat="1" x14ac:dyDescent="0.45">
      <c r="A26" s="48"/>
      <c r="B26" s="48"/>
      <c r="C26" s="46" t="s">
        <v>25</v>
      </c>
      <c r="D26" s="46"/>
      <c r="E26" s="46"/>
      <c r="F26" s="46"/>
      <c r="G26" s="47"/>
      <c r="H26" s="49">
        <f>SUM(H17:H25)</f>
        <v>1</v>
      </c>
      <c r="I26" s="47"/>
      <c r="J26" s="75">
        <f>SUM(J17:J25)</f>
        <v>0</v>
      </c>
      <c r="K26" s="47"/>
    </row>
    <row r="27" spans="1:11" s="8" customFormat="1" x14ac:dyDescent="0.45">
      <c r="A27" s="48"/>
      <c r="B27" s="48"/>
      <c r="C27" s="46"/>
      <c r="D27" s="46"/>
      <c r="E27" s="46"/>
      <c r="F27" s="46"/>
      <c r="G27" s="47"/>
      <c r="H27" s="66"/>
      <c r="I27" s="47"/>
      <c r="J27" s="67"/>
      <c r="K27" s="47"/>
    </row>
    <row r="28" spans="1:11" s="8" customFormat="1" x14ac:dyDescent="0.45"/>
    <row r="29" spans="1:11" s="8" customFormat="1" x14ac:dyDescent="0.45">
      <c r="B29" s="46" t="s">
        <v>26</v>
      </c>
      <c r="C29" s="46"/>
      <c r="D29" s="47"/>
      <c r="E29" s="47"/>
      <c r="F29" s="47"/>
      <c r="G29" s="47"/>
      <c r="H29" s="47"/>
      <c r="I29" s="47"/>
      <c r="J29" s="47"/>
      <c r="K29" s="47"/>
    </row>
    <row r="30" spans="1:11" s="8" customFormat="1" x14ac:dyDescent="0.45">
      <c r="B30" s="48"/>
      <c r="C30" s="47"/>
      <c r="D30" s="47"/>
      <c r="E30" s="47"/>
      <c r="F30" s="47"/>
      <c r="G30" s="47"/>
      <c r="H30" s="47"/>
      <c r="I30" s="47"/>
      <c r="J30" s="47"/>
      <c r="K30" s="47"/>
    </row>
    <row r="31" spans="1:11" s="8" customFormat="1" ht="15" customHeight="1" x14ac:dyDescent="0.45">
      <c r="B31" s="48"/>
      <c r="C31" s="97" t="s">
        <v>26</v>
      </c>
      <c r="D31" s="97"/>
      <c r="E31" s="97"/>
      <c r="F31" s="97"/>
      <c r="G31" s="41"/>
      <c r="H31" s="98" t="s">
        <v>46</v>
      </c>
      <c r="I31" s="99"/>
      <c r="J31" s="100"/>
      <c r="K31" s="46"/>
    </row>
    <row r="32" spans="1:11" s="8" customFormat="1" x14ac:dyDescent="0.45">
      <c r="B32" s="48"/>
      <c r="C32" s="97"/>
      <c r="D32" s="97"/>
      <c r="E32" s="97"/>
      <c r="F32" s="97"/>
      <c r="G32" s="41"/>
      <c r="H32" s="101"/>
      <c r="I32" s="102"/>
      <c r="J32" s="103"/>
      <c r="K32" s="47"/>
    </row>
    <row r="33" spans="1:13" s="8" customFormat="1" ht="80.25" customHeight="1" x14ac:dyDescent="0.45">
      <c r="B33" s="48"/>
      <c r="C33" s="104" t="s">
        <v>56</v>
      </c>
      <c r="D33" s="104"/>
      <c r="E33" s="104"/>
      <c r="F33" s="104"/>
      <c r="G33" s="47"/>
      <c r="H33" s="68" t="s">
        <v>27</v>
      </c>
      <c r="I33" s="47"/>
      <c r="J33" s="7">
        <v>0</v>
      </c>
      <c r="K33" s="47"/>
      <c r="M33" s="43"/>
    </row>
    <row r="34" spans="1:13" s="8" customFormat="1" x14ac:dyDescent="0.45">
      <c r="B34" s="48"/>
      <c r="C34" s="69" t="s">
        <v>28</v>
      </c>
      <c r="D34" s="69"/>
      <c r="E34" s="69"/>
      <c r="F34" s="69"/>
      <c r="G34" s="47"/>
      <c r="H34" s="49" t="s">
        <v>29</v>
      </c>
      <c r="I34" s="47"/>
      <c r="J34" s="50">
        <f>SUM(J33:J33)</f>
        <v>0</v>
      </c>
      <c r="K34" s="47"/>
    </row>
    <row r="35" spans="1:13" s="8" customFormat="1" x14ac:dyDescent="0.45">
      <c r="B35" s="48"/>
      <c r="C35" s="47"/>
      <c r="D35" s="47"/>
      <c r="E35" s="47"/>
      <c r="F35" s="47"/>
      <c r="G35" s="47"/>
      <c r="H35" s="47"/>
      <c r="I35" s="47"/>
      <c r="J35" s="47"/>
      <c r="K35" s="47"/>
    </row>
    <row r="36" spans="1:13" s="8" customFormat="1" x14ac:dyDescent="0.45"/>
    <row r="37" spans="1:13" s="8" customFormat="1" x14ac:dyDescent="0.45">
      <c r="B37" s="42" t="s">
        <v>54</v>
      </c>
    </row>
    <row r="38" spans="1:13" s="8" customFormat="1" x14ac:dyDescent="0.45">
      <c r="A38" s="48"/>
      <c r="B38" s="48"/>
      <c r="C38" s="93" t="s">
        <v>55</v>
      </c>
      <c r="D38" s="93"/>
      <c r="E38" s="93"/>
      <c r="F38" s="93"/>
      <c r="G38" s="46"/>
      <c r="H38" s="51"/>
      <c r="I38" s="51"/>
      <c r="J38" s="52">
        <f>H13</f>
        <v>0</v>
      </c>
      <c r="K38" s="51"/>
      <c r="L38" s="51"/>
      <c r="M38" s="51"/>
    </row>
    <row r="39" spans="1:13" s="8" customFormat="1" ht="27.75" customHeight="1" x14ac:dyDescent="0.45">
      <c r="A39" s="48"/>
      <c r="B39" s="48"/>
      <c r="C39" s="93" t="s">
        <v>53</v>
      </c>
      <c r="D39" s="93"/>
      <c r="E39" s="93"/>
      <c r="F39" s="93"/>
      <c r="G39" s="46"/>
      <c r="H39" s="4">
        <f>H26</f>
        <v>1</v>
      </c>
      <c r="I39" s="51"/>
      <c r="J39" s="52">
        <f>H39*J38</f>
        <v>0</v>
      </c>
      <c r="K39" s="51"/>
      <c r="L39" s="51"/>
      <c r="M39" s="51"/>
    </row>
    <row r="40" spans="1:13" s="8" customFormat="1" ht="27.75" customHeight="1" x14ac:dyDescent="0.45">
      <c r="A40" s="48"/>
      <c r="B40" s="48"/>
      <c r="C40" s="105" t="s">
        <v>30</v>
      </c>
      <c r="D40" s="105"/>
      <c r="E40" s="105"/>
      <c r="F40" s="105"/>
      <c r="G40" s="47"/>
      <c r="H40" s="5">
        <v>0</v>
      </c>
      <c r="I40" s="53"/>
      <c r="J40" s="54">
        <f>J39*H40</f>
        <v>0</v>
      </c>
      <c r="K40" s="51"/>
      <c r="L40" s="51"/>
      <c r="M40" s="51"/>
    </row>
    <row r="41" spans="1:13" s="8" customFormat="1" x14ac:dyDescent="0.45">
      <c r="A41" s="48"/>
      <c r="B41" s="48"/>
      <c r="C41" s="90" t="s">
        <v>31</v>
      </c>
      <c r="D41" s="90"/>
      <c r="E41" s="90"/>
      <c r="F41" s="90"/>
      <c r="G41" s="46"/>
      <c r="H41" s="51"/>
      <c r="I41" s="51"/>
      <c r="J41" s="52">
        <f>J40+J39</f>
        <v>0</v>
      </c>
      <c r="K41" s="51"/>
      <c r="L41" s="51"/>
      <c r="M41" s="51"/>
    </row>
    <row r="42" spans="1:13" s="8" customFormat="1" x14ac:dyDescent="0.45">
      <c r="A42" s="48"/>
      <c r="B42" s="48"/>
      <c r="C42" s="91" t="s">
        <v>32</v>
      </c>
      <c r="D42" s="91"/>
      <c r="E42" s="91"/>
      <c r="F42" s="91"/>
      <c r="G42" s="47"/>
      <c r="H42" s="5">
        <v>0</v>
      </c>
      <c r="I42" s="53"/>
      <c r="J42" s="54">
        <f>J41*H42</f>
        <v>0</v>
      </c>
      <c r="K42" s="51"/>
      <c r="L42" s="51"/>
      <c r="M42" s="51"/>
    </row>
    <row r="43" spans="1:13" s="8" customFormat="1" x14ac:dyDescent="0.45">
      <c r="A43" s="48"/>
      <c r="B43" s="48"/>
      <c r="C43" s="90" t="s">
        <v>31</v>
      </c>
      <c r="D43" s="90"/>
      <c r="E43" s="90"/>
      <c r="F43" s="90"/>
      <c r="G43" s="46"/>
      <c r="H43" s="51"/>
      <c r="I43" s="51"/>
      <c r="J43" s="52">
        <f>J42+J41</f>
        <v>0</v>
      </c>
      <c r="K43" s="51"/>
      <c r="L43" s="51"/>
      <c r="M43" s="51"/>
    </row>
    <row r="44" spans="1:13" s="8" customFormat="1" x14ac:dyDescent="0.45">
      <c r="A44" s="48"/>
      <c r="B44" s="48"/>
      <c r="C44" s="48"/>
      <c r="D44" s="48"/>
      <c r="E44" s="48"/>
      <c r="F44" s="48"/>
      <c r="G44" s="48"/>
      <c r="H44" s="48"/>
      <c r="I44" s="48"/>
      <c r="J44" s="48"/>
      <c r="K44" s="48"/>
      <c r="L44" s="48"/>
      <c r="M44" s="48"/>
    </row>
    <row r="45" spans="1:13" s="8" customFormat="1" x14ac:dyDescent="0.45">
      <c r="B45" s="46"/>
    </row>
    <row r="46" spans="1:13" s="8" customFormat="1" x14ac:dyDescent="0.45">
      <c r="A46" s="48"/>
      <c r="B46" s="48"/>
      <c r="C46" s="92" t="s">
        <v>42</v>
      </c>
      <c r="D46" s="93"/>
      <c r="E46" s="93"/>
      <c r="F46" s="93"/>
      <c r="G46" s="46"/>
      <c r="H46" s="55" t="s">
        <v>33</v>
      </c>
      <c r="I46" s="51"/>
      <c r="J46" s="55" t="s">
        <v>73</v>
      </c>
      <c r="K46" s="51"/>
      <c r="L46" s="51"/>
      <c r="M46" s="79"/>
    </row>
    <row r="47" spans="1:13" s="8" customFormat="1" ht="14.25" customHeight="1" x14ac:dyDescent="0.45">
      <c r="A47" s="48"/>
      <c r="B47" s="48"/>
      <c r="C47" s="93" t="s">
        <v>34</v>
      </c>
      <c r="D47" s="93"/>
      <c r="E47" s="93"/>
      <c r="F47" s="93"/>
      <c r="G47" s="46"/>
      <c r="H47" s="6">
        <v>0</v>
      </c>
      <c r="I47" s="51"/>
      <c r="J47" s="54">
        <f>H47*10</f>
        <v>0</v>
      </c>
      <c r="K47" s="51"/>
      <c r="L47" s="51"/>
      <c r="M47" s="51"/>
    </row>
    <row r="48" spans="1:13" s="8" customFormat="1" ht="14.25" customHeight="1" x14ac:dyDescent="0.45">
      <c r="A48" s="48"/>
      <c r="B48" s="48"/>
      <c r="C48" s="93" t="s">
        <v>35</v>
      </c>
      <c r="D48" s="93"/>
      <c r="E48" s="93"/>
      <c r="F48" s="93"/>
      <c r="G48" s="46"/>
      <c r="H48" s="6">
        <v>0</v>
      </c>
      <c r="I48" s="51"/>
      <c r="J48" s="54">
        <f>H48*10</f>
        <v>0</v>
      </c>
      <c r="K48" s="51"/>
      <c r="L48" s="51"/>
      <c r="M48" s="51"/>
    </row>
    <row r="49" spans="1:13" s="8" customFormat="1" x14ac:dyDescent="0.45">
      <c r="A49" s="48"/>
      <c r="B49" s="48"/>
      <c r="C49" s="91" t="s">
        <v>36</v>
      </c>
      <c r="D49" s="91"/>
      <c r="E49" s="91"/>
      <c r="F49" s="91"/>
      <c r="G49" s="46"/>
      <c r="H49" s="6">
        <v>0</v>
      </c>
      <c r="I49" s="51"/>
      <c r="J49" s="54">
        <f>H49*10</f>
        <v>0</v>
      </c>
      <c r="K49" s="51"/>
      <c r="L49" s="51"/>
      <c r="M49" s="51"/>
    </row>
    <row r="50" spans="1:13" s="8" customFormat="1" x14ac:dyDescent="0.45">
      <c r="A50" s="48"/>
      <c r="B50" s="48"/>
      <c r="C50" s="90" t="s">
        <v>31</v>
      </c>
      <c r="D50" s="90"/>
      <c r="E50" s="90"/>
      <c r="F50" s="90"/>
      <c r="G50" s="46"/>
      <c r="H50" s="51"/>
      <c r="I50" s="51"/>
      <c r="J50" s="52">
        <f>SUM(J47:J49)</f>
        <v>0</v>
      </c>
      <c r="K50" s="51"/>
      <c r="L50" s="51"/>
      <c r="M50" s="51"/>
    </row>
    <row r="51" spans="1:13" s="8" customFormat="1" x14ac:dyDescent="0.45">
      <c r="A51" s="48"/>
      <c r="B51" s="48"/>
      <c r="C51" s="48"/>
      <c r="D51" s="48"/>
      <c r="E51" s="48"/>
      <c r="F51" s="48"/>
      <c r="G51" s="48"/>
      <c r="H51" s="48"/>
      <c r="I51" s="48"/>
      <c r="J51" s="48"/>
      <c r="K51" s="48"/>
      <c r="L51" s="48"/>
      <c r="M51" s="48"/>
    </row>
    <row r="52" spans="1:13" s="8" customFormat="1" x14ac:dyDescent="0.45">
      <c r="A52" s="48"/>
      <c r="B52" s="48"/>
      <c r="C52" s="47"/>
      <c r="D52" s="47"/>
      <c r="E52" s="47"/>
      <c r="F52" s="47"/>
      <c r="G52" s="47"/>
      <c r="H52" s="47"/>
      <c r="I52" s="47"/>
      <c r="J52" s="47"/>
      <c r="K52" s="47"/>
      <c r="L52" s="47"/>
      <c r="M52" s="47"/>
    </row>
    <row r="53" spans="1:13" s="8" customFormat="1" x14ac:dyDescent="0.45">
      <c r="A53" s="48"/>
      <c r="B53" s="46" t="s">
        <v>7</v>
      </c>
      <c r="C53" s="46"/>
      <c r="D53" s="46"/>
      <c r="E53" s="46"/>
      <c r="F53" s="46"/>
      <c r="G53" s="46"/>
      <c r="H53" s="51"/>
      <c r="I53" s="46"/>
      <c r="K53" s="46"/>
      <c r="L53" s="47"/>
      <c r="M53" s="47"/>
    </row>
    <row r="54" spans="1:13" s="8" customFormat="1" x14ac:dyDescent="0.45">
      <c r="A54" s="48"/>
      <c r="B54" s="48"/>
      <c r="C54" s="46" t="s">
        <v>78</v>
      </c>
      <c r="D54" s="46"/>
      <c r="E54" s="46"/>
      <c r="F54" s="46"/>
      <c r="G54" s="46"/>
      <c r="H54" s="46"/>
      <c r="I54" s="46"/>
      <c r="J54" s="56" t="s">
        <v>37</v>
      </c>
      <c r="K54" s="46"/>
      <c r="L54" s="47"/>
      <c r="M54" s="47"/>
    </row>
    <row r="55" spans="1:13" s="8" customFormat="1" x14ac:dyDescent="0.45">
      <c r="A55" s="48"/>
      <c r="B55" s="48"/>
      <c r="C55" s="47" t="s">
        <v>9</v>
      </c>
      <c r="D55" s="46"/>
      <c r="E55" s="46"/>
      <c r="F55" s="46"/>
      <c r="G55" s="47"/>
      <c r="H55" s="51"/>
      <c r="I55" s="51"/>
      <c r="J55" s="54">
        <f>J43</f>
        <v>0</v>
      </c>
      <c r="K55" s="51"/>
      <c r="L55" s="47"/>
      <c r="M55" s="47"/>
    </row>
    <row r="56" spans="1:13" s="8" customFormat="1" x14ac:dyDescent="0.45">
      <c r="A56" s="48"/>
      <c r="B56" s="48"/>
      <c r="C56" s="47" t="s">
        <v>26</v>
      </c>
      <c r="D56" s="46"/>
      <c r="E56" s="46"/>
      <c r="F56" s="46"/>
      <c r="G56" s="47"/>
      <c r="H56" s="51"/>
      <c r="I56" s="51"/>
      <c r="J56" s="54">
        <f>J34</f>
        <v>0</v>
      </c>
      <c r="K56" s="51"/>
      <c r="L56" s="47"/>
      <c r="M56" s="47"/>
    </row>
    <row r="57" spans="1:13" s="8" customFormat="1" x14ac:dyDescent="0.45">
      <c r="A57" s="48"/>
      <c r="B57" s="48"/>
      <c r="C57" s="73" t="s">
        <v>72</v>
      </c>
      <c r="D57" s="46"/>
      <c r="E57" s="46"/>
      <c r="F57" s="46"/>
      <c r="G57" s="47"/>
      <c r="H57" s="51"/>
      <c r="I57" s="51"/>
      <c r="J57" s="54">
        <f>J50</f>
        <v>0</v>
      </c>
      <c r="K57" s="51"/>
      <c r="L57" s="47"/>
      <c r="M57" s="47"/>
    </row>
    <row r="58" spans="1:13" s="8" customFormat="1" x14ac:dyDescent="0.45">
      <c r="A58" s="48"/>
      <c r="B58" s="48"/>
      <c r="C58" s="46" t="s">
        <v>8</v>
      </c>
      <c r="D58" s="46"/>
      <c r="E58" s="46"/>
      <c r="F58" s="46"/>
      <c r="G58" s="47"/>
      <c r="H58" s="51"/>
      <c r="I58" s="51"/>
      <c r="J58" s="52">
        <f>SUM(J55:J57)</f>
        <v>0</v>
      </c>
      <c r="K58" s="51"/>
      <c r="L58" s="47"/>
      <c r="M58" s="47"/>
    </row>
    <row r="59" spans="1:13" s="8" customFormat="1" x14ac:dyDescent="0.45">
      <c r="A59" s="48"/>
      <c r="B59" s="48"/>
      <c r="C59" s="47" t="s">
        <v>38</v>
      </c>
      <c r="D59" s="47"/>
      <c r="E59" s="47"/>
      <c r="F59" s="47"/>
      <c r="G59" s="47"/>
      <c r="H59" s="5">
        <v>0</v>
      </c>
      <c r="I59" s="53"/>
      <c r="J59" s="54">
        <f>J58*H59</f>
        <v>0</v>
      </c>
      <c r="K59" s="53"/>
      <c r="L59" s="47"/>
      <c r="M59" s="47"/>
    </row>
    <row r="60" spans="1:13" s="8" customFormat="1" x14ac:dyDescent="0.45">
      <c r="A60" s="48"/>
      <c r="B60" s="48"/>
      <c r="C60" s="46" t="s">
        <v>39</v>
      </c>
      <c r="D60" s="46"/>
      <c r="E60" s="46"/>
      <c r="F60" s="46"/>
      <c r="G60" s="47"/>
      <c r="H60" s="51"/>
      <c r="I60" s="51"/>
      <c r="J60" s="52">
        <f>J59+J58</f>
        <v>0</v>
      </c>
      <c r="K60" s="51"/>
      <c r="L60" s="47"/>
      <c r="M60" s="47"/>
    </row>
    <row r="61" spans="1:13" s="8" customFormat="1" x14ac:dyDescent="0.45">
      <c r="A61" s="48"/>
      <c r="B61" s="48"/>
      <c r="C61" s="47" t="s">
        <v>40</v>
      </c>
      <c r="D61" s="47"/>
      <c r="E61" s="47"/>
      <c r="F61" s="47"/>
      <c r="G61" s="47"/>
      <c r="H61" s="4">
        <v>0.19</v>
      </c>
      <c r="I61" s="53"/>
      <c r="J61" s="54">
        <f>J60*H61</f>
        <v>0</v>
      </c>
      <c r="K61" s="53"/>
      <c r="L61" s="47"/>
      <c r="M61" s="47"/>
    </row>
    <row r="62" spans="1:13" s="45" customFormat="1" ht="17.5" x14ac:dyDescent="0.45">
      <c r="A62" s="57"/>
      <c r="B62" s="57"/>
      <c r="C62" s="58" t="s">
        <v>41</v>
      </c>
      <c r="D62" s="58"/>
      <c r="E62" s="58"/>
      <c r="F62" s="58"/>
      <c r="G62" s="59"/>
      <c r="H62" s="60"/>
      <c r="I62" s="60"/>
      <c r="J62" s="61">
        <f>J61+J60</f>
        <v>0</v>
      </c>
      <c r="K62" s="60"/>
      <c r="L62" s="59"/>
      <c r="M62" s="59"/>
    </row>
    <row r="63" spans="1:13" s="8" customFormat="1" x14ac:dyDescent="0.45">
      <c r="A63" s="48"/>
      <c r="B63" s="48"/>
      <c r="C63" s="47"/>
      <c r="D63" s="47"/>
      <c r="E63" s="47"/>
      <c r="F63" s="47"/>
      <c r="G63" s="47"/>
      <c r="H63" s="47"/>
      <c r="I63" s="47"/>
      <c r="J63" s="47"/>
      <c r="K63" s="66"/>
      <c r="L63" s="47"/>
      <c r="M63" s="47"/>
    </row>
    <row r="64" spans="1:13" s="8" customFormat="1" x14ac:dyDescent="0.45">
      <c r="A64" s="48"/>
      <c r="B64" s="48"/>
      <c r="C64" s="47"/>
      <c r="D64" s="47"/>
      <c r="E64" s="47"/>
      <c r="F64" s="47"/>
      <c r="G64" s="47"/>
      <c r="H64" s="47"/>
      <c r="I64" s="47"/>
      <c r="J64" s="47"/>
      <c r="K64" s="66"/>
      <c r="L64" s="47"/>
      <c r="M64" s="47"/>
    </row>
  </sheetData>
  <sheetProtection sheet="1" selectLockedCells="1"/>
  <mergeCells count="27">
    <mergeCell ref="C50:F50"/>
    <mergeCell ref="C13:F13"/>
    <mergeCell ref="H13:J13"/>
    <mergeCell ref="H8:J9"/>
    <mergeCell ref="F1:J1"/>
    <mergeCell ref="H10:J10"/>
    <mergeCell ref="C10:F10"/>
    <mergeCell ref="C11:F12"/>
    <mergeCell ref="H11:J12"/>
    <mergeCell ref="C49:F49"/>
    <mergeCell ref="C31:F32"/>
    <mergeCell ref="H31:J32"/>
    <mergeCell ref="C33:F33"/>
    <mergeCell ref="C38:F38"/>
    <mergeCell ref="C39:F39"/>
    <mergeCell ref="C40:F40"/>
    <mergeCell ref="M8:M9"/>
    <mergeCell ref="C8:F9"/>
    <mergeCell ref="C48:F48"/>
    <mergeCell ref="C47:F47"/>
    <mergeCell ref="C16:F16"/>
    <mergeCell ref="C24:F24"/>
    <mergeCell ref="C25:F25"/>
    <mergeCell ref="C41:F41"/>
    <mergeCell ref="C42:F42"/>
    <mergeCell ref="C43:F43"/>
    <mergeCell ref="C46:F46"/>
  </mergeCells>
  <pageMargins left="0.78740157480314965" right="0.78740157480314965" top="1.5748031496062993" bottom="0.78740157480314965" header="0.39370078740157483" footer="0.39370078740157483"/>
  <pageSetup paperSize="9" scale="96" fitToHeight="0" orientation="portrait" r:id="rId1"/>
  <headerFooter scaleWithDoc="0">
    <oddHeader>&amp;L&amp;"Segoe UI,Fett"&amp;12Stadt Cloppenburg
VgV-Verfahren "Neubau Grundschule Emstekerfeld"
B2 Formblatt Honorarangebot (Stand: 10.06.2026)</oddHeader>
    <oddFooter>&amp;L&amp;"Segoe UI Light,Standard"&amp;7V3.1-20240402&amp;R&amp;8Seite &amp;P/&amp;N</oddFooter>
  </headerFooter>
  <rowBreaks count="1" manualBreakCount="1">
    <brk id="36" max="1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1DDE94-6329-498F-9370-5F9182DBF13C}">
  <dimension ref="A1:M64"/>
  <sheetViews>
    <sheetView showGridLines="0" topLeftCell="B1" zoomScaleNormal="100" zoomScaleSheetLayoutView="100" zoomScalePageLayoutView="70" workbookViewId="0">
      <selection activeCell="J33" sqref="J33"/>
    </sheetView>
  </sheetViews>
  <sheetFormatPr baseColWidth="10" defaultColWidth="11.453125" defaultRowHeight="16" x14ac:dyDescent="0.45"/>
  <cols>
    <col min="1" max="1" width="3.453125" style="9" hidden="1" customWidth="1"/>
    <col min="2" max="2" width="3.453125" style="9" customWidth="1"/>
    <col min="3" max="3" width="6.90625" style="9" customWidth="1"/>
    <col min="4" max="4" width="3.453125" style="9" customWidth="1"/>
    <col min="5" max="5" width="11.453125" style="9" customWidth="1"/>
    <col min="6" max="6" width="11.453125" style="9"/>
    <col min="7" max="7" width="3.453125" style="9" customWidth="1"/>
    <col min="8" max="8" width="11.453125" style="9"/>
    <col min="9" max="9" width="3.453125" style="9" customWidth="1"/>
    <col min="10" max="10" width="23.36328125" style="9" customWidth="1"/>
    <col min="11" max="12" width="3.453125" style="9" customWidth="1"/>
    <col min="13" max="16384" width="11.453125" style="9"/>
  </cols>
  <sheetData>
    <row r="1" spans="1:13" x14ac:dyDescent="0.45">
      <c r="A1" s="70"/>
      <c r="B1" s="12" t="s">
        <v>0</v>
      </c>
      <c r="C1" s="12"/>
      <c r="D1" s="12"/>
      <c r="E1" s="12"/>
      <c r="F1" s="126">
        <f>Deckblatt!E1</f>
        <v>0</v>
      </c>
      <c r="G1" s="127"/>
      <c r="H1" s="127"/>
      <c r="I1" s="127"/>
      <c r="J1" s="128"/>
      <c r="K1" s="71"/>
    </row>
    <row r="2" spans="1:13" x14ac:dyDescent="0.45">
      <c r="A2" s="70"/>
      <c r="B2" s="12"/>
      <c r="C2" s="12"/>
      <c r="D2" s="12"/>
      <c r="E2" s="12"/>
      <c r="F2" s="14"/>
      <c r="G2" s="14"/>
      <c r="H2" s="14"/>
      <c r="I2" s="14"/>
      <c r="J2" s="14"/>
      <c r="K2" s="14"/>
    </row>
    <row r="3" spans="1:13" x14ac:dyDescent="0.45">
      <c r="A3" s="12"/>
      <c r="B3" s="12"/>
      <c r="C3" s="12"/>
      <c r="D3" s="12"/>
      <c r="E3" s="12"/>
      <c r="F3" s="12"/>
      <c r="G3" s="12"/>
      <c r="H3" s="12"/>
      <c r="I3" s="12"/>
      <c r="J3" s="12"/>
    </row>
    <row r="4" spans="1:13" x14ac:dyDescent="0.45">
      <c r="A4" s="72"/>
      <c r="B4" s="64" t="s">
        <v>50</v>
      </c>
      <c r="C4" s="64"/>
      <c r="D4" s="64"/>
      <c r="E4" s="64"/>
      <c r="F4" s="64"/>
      <c r="G4" s="64"/>
      <c r="H4" s="64"/>
      <c r="I4" s="64"/>
      <c r="J4" s="64"/>
      <c r="K4" s="64"/>
    </row>
    <row r="5" spans="1:13" x14ac:dyDescent="0.45">
      <c r="A5" s="73"/>
      <c r="B5" s="73" t="s">
        <v>68</v>
      </c>
      <c r="C5" s="73"/>
      <c r="D5" s="73"/>
      <c r="E5" s="73"/>
      <c r="F5" s="73"/>
      <c r="G5" s="73"/>
      <c r="H5" s="73"/>
      <c r="I5" s="73"/>
      <c r="J5" s="73"/>
      <c r="K5" s="73"/>
    </row>
    <row r="6" spans="1:13" x14ac:dyDescent="0.45">
      <c r="A6" s="73"/>
      <c r="B6" s="73"/>
      <c r="C6" s="73"/>
      <c r="D6" s="73"/>
      <c r="E6" s="73"/>
      <c r="F6" s="73"/>
      <c r="G6" s="73"/>
      <c r="H6" s="73"/>
      <c r="I6" s="73"/>
      <c r="J6" s="73"/>
      <c r="K6" s="73"/>
    </row>
    <row r="7" spans="1:13" s="8" customFormat="1" x14ac:dyDescent="0.45">
      <c r="A7" s="47"/>
      <c r="B7" s="46" t="s">
        <v>9</v>
      </c>
      <c r="C7" s="46"/>
      <c r="D7" s="47"/>
      <c r="E7" s="47"/>
      <c r="F7" s="47"/>
      <c r="G7" s="47"/>
      <c r="H7" s="47"/>
      <c r="I7" s="47"/>
      <c r="J7" s="47"/>
      <c r="K7" s="47"/>
    </row>
    <row r="8" spans="1:13" s="8" customFormat="1" ht="14.25" customHeight="1" x14ac:dyDescent="0.45">
      <c r="A8" s="48"/>
      <c r="B8" s="48"/>
      <c r="C8" s="93" t="s">
        <v>10</v>
      </c>
      <c r="D8" s="93"/>
      <c r="E8" s="93"/>
      <c r="F8" s="93"/>
      <c r="G8" s="51"/>
      <c r="H8" s="112">
        <v>73674.820000000007</v>
      </c>
      <c r="I8" s="112"/>
      <c r="J8" s="112"/>
      <c r="K8" s="46"/>
      <c r="M8" s="124"/>
    </row>
    <row r="9" spans="1:13" s="8" customFormat="1" x14ac:dyDescent="0.45">
      <c r="A9" s="48"/>
      <c r="B9" s="48"/>
      <c r="C9" s="93"/>
      <c r="D9" s="93"/>
      <c r="E9" s="93"/>
      <c r="F9" s="93"/>
      <c r="G9" s="51"/>
      <c r="H9" s="112"/>
      <c r="I9" s="112"/>
      <c r="J9" s="112"/>
      <c r="K9" s="47"/>
      <c r="M9" s="125"/>
    </row>
    <row r="10" spans="1:13" s="8" customFormat="1" ht="25" x14ac:dyDescent="0.45">
      <c r="A10" s="48"/>
      <c r="B10" s="48"/>
      <c r="C10" s="113" t="s">
        <v>11</v>
      </c>
      <c r="D10" s="113"/>
      <c r="E10" s="113"/>
      <c r="F10" s="113"/>
      <c r="G10" s="46"/>
      <c r="H10" s="114" t="s">
        <v>57</v>
      </c>
      <c r="I10" s="114"/>
      <c r="J10" s="114"/>
      <c r="K10" s="47"/>
      <c r="M10" s="43"/>
    </row>
    <row r="11" spans="1:13" s="8" customFormat="1" ht="14.25" customHeight="1" x14ac:dyDescent="0.45">
      <c r="A11" s="48"/>
      <c r="B11" s="48"/>
      <c r="C11" s="93" t="s">
        <v>52</v>
      </c>
      <c r="D11" s="93"/>
      <c r="E11" s="93"/>
      <c r="F11" s="93"/>
      <c r="G11" s="51"/>
      <c r="H11" s="106" t="s">
        <v>12</v>
      </c>
      <c r="I11" s="107"/>
      <c r="J11" s="108"/>
      <c r="K11" s="47"/>
    </row>
    <row r="12" spans="1:13" s="8" customFormat="1" x14ac:dyDescent="0.45">
      <c r="A12" s="48"/>
      <c r="B12" s="48"/>
      <c r="C12" s="93"/>
      <c r="D12" s="93"/>
      <c r="E12" s="93"/>
      <c r="F12" s="93"/>
      <c r="G12" s="51"/>
      <c r="H12" s="106"/>
      <c r="I12" s="107"/>
      <c r="J12" s="108"/>
      <c r="K12" s="47"/>
    </row>
    <row r="13" spans="1:13" s="8" customFormat="1" x14ac:dyDescent="0.45">
      <c r="A13" s="48"/>
      <c r="B13" s="48"/>
      <c r="C13" s="94" t="s">
        <v>13</v>
      </c>
      <c r="D13" s="94"/>
      <c r="E13" s="94"/>
      <c r="F13" s="94"/>
      <c r="G13" s="51"/>
      <c r="H13" s="95">
        <v>0</v>
      </c>
      <c r="I13" s="95"/>
      <c r="J13" s="95"/>
      <c r="K13" s="47"/>
    </row>
    <row r="14" spans="1:13" s="8" customFormat="1" x14ac:dyDescent="0.45">
      <c r="A14" s="48"/>
      <c r="B14" s="48"/>
      <c r="C14" s="48"/>
      <c r="D14" s="48"/>
      <c r="E14" s="48"/>
      <c r="F14" s="48"/>
      <c r="G14" s="48"/>
      <c r="H14" s="48"/>
      <c r="I14" s="48"/>
      <c r="J14" s="48"/>
      <c r="K14" s="47"/>
    </row>
    <row r="15" spans="1:13" s="8" customFormat="1" x14ac:dyDescent="0.45">
      <c r="A15" s="48"/>
      <c r="B15" s="48"/>
      <c r="C15" s="47"/>
      <c r="D15" s="47"/>
      <c r="E15" s="47"/>
      <c r="F15" s="47"/>
      <c r="G15" s="47"/>
      <c r="H15" s="47"/>
      <c r="I15" s="47"/>
      <c r="J15" s="47"/>
      <c r="K15" s="47"/>
    </row>
    <row r="16" spans="1:13" s="8" customFormat="1" ht="32" x14ac:dyDescent="0.45">
      <c r="A16" s="48"/>
      <c r="B16" s="48"/>
      <c r="C16" s="96" t="s">
        <v>14</v>
      </c>
      <c r="D16" s="96"/>
      <c r="E16" s="96"/>
      <c r="F16" s="96"/>
      <c r="G16" s="47"/>
      <c r="H16" s="65" t="s">
        <v>15</v>
      </c>
      <c r="I16" s="47"/>
      <c r="J16" s="44" t="s">
        <v>58</v>
      </c>
      <c r="K16" s="47"/>
    </row>
    <row r="17" spans="1:11" s="8" customFormat="1" x14ac:dyDescent="0.45">
      <c r="A17" s="48"/>
      <c r="B17" s="48"/>
      <c r="C17" s="47" t="s">
        <v>16</v>
      </c>
      <c r="D17" s="47"/>
      <c r="E17" s="47"/>
      <c r="F17" s="47"/>
      <c r="G17" s="47"/>
      <c r="H17" s="84">
        <v>0.02</v>
      </c>
      <c r="I17" s="47"/>
      <c r="J17" s="74">
        <f t="shared" ref="J17:J25" si="0">H17*H$13</f>
        <v>0</v>
      </c>
      <c r="K17" s="47"/>
    </row>
    <row r="18" spans="1:11" s="8" customFormat="1" x14ac:dyDescent="0.45">
      <c r="A18" s="48"/>
      <c r="B18" s="48"/>
      <c r="C18" s="47" t="s">
        <v>17</v>
      </c>
      <c r="D18" s="47"/>
      <c r="E18" s="47"/>
      <c r="F18" s="47"/>
      <c r="G18" s="47"/>
      <c r="H18" s="84">
        <v>0.09</v>
      </c>
      <c r="I18" s="47"/>
      <c r="J18" s="74">
        <f t="shared" si="0"/>
        <v>0</v>
      </c>
      <c r="K18" s="47"/>
    </row>
    <row r="19" spans="1:11" s="8" customFormat="1" x14ac:dyDescent="0.45">
      <c r="A19" s="48"/>
      <c r="B19" s="48"/>
      <c r="C19" s="47" t="s">
        <v>18</v>
      </c>
      <c r="D19" s="47"/>
      <c r="E19" s="47"/>
      <c r="F19" s="47"/>
      <c r="G19" s="47"/>
      <c r="H19" s="84">
        <v>0.17</v>
      </c>
      <c r="I19" s="47"/>
      <c r="J19" s="74">
        <f t="shared" si="0"/>
        <v>0</v>
      </c>
      <c r="K19" s="47"/>
    </row>
    <row r="20" spans="1:11" s="8" customFormat="1" x14ac:dyDescent="0.45">
      <c r="A20" s="48"/>
      <c r="B20" s="48"/>
      <c r="C20" s="47" t="s">
        <v>19</v>
      </c>
      <c r="D20" s="47"/>
      <c r="E20" s="47"/>
      <c r="F20" s="47"/>
      <c r="G20" s="47"/>
      <c r="H20" s="85">
        <v>0.02</v>
      </c>
      <c r="I20" s="73"/>
      <c r="J20" s="74">
        <f t="shared" si="0"/>
        <v>0</v>
      </c>
      <c r="K20" s="47"/>
    </row>
    <row r="21" spans="1:11" s="8" customFormat="1" x14ac:dyDescent="0.45">
      <c r="A21" s="48"/>
      <c r="B21" s="48"/>
      <c r="C21" s="47" t="s">
        <v>20</v>
      </c>
      <c r="D21" s="47"/>
      <c r="E21" s="47"/>
      <c r="F21" s="47"/>
      <c r="G21" s="47"/>
      <c r="H21" s="84">
        <v>0.22</v>
      </c>
      <c r="I21" s="47"/>
      <c r="J21" s="74">
        <f t="shared" si="0"/>
        <v>0</v>
      </c>
      <c r="K21" s="47"/>
    </row>
    <row r="22" spans="1:11" s="8" customFormat="1" x14ac:dyDescent="0.45">
      <c r="A22" s="48"/>
      <c r="B22" s="48"/>
      <c r="C22" s="47" t="s">
        <v>21</v>
      </c>
      <c r="D22" s="47"/>
      <c r="E22" s="47"/>
      <c r="F22" s="47"/>
      <c r="G22" s="47"/>
      <c r="H22" s="84">
        <v>7.0000000000000007E-2</v>
      </c>
      <c r="I22" s="47"/>
      <c r="J22" s="74">
        <f t="shared" si="0"/>
        <v>0</v>
      </c>
      <c r="K22" s="47"/>
    </row>
    <row r="23" spans="1:11" s="8" customFormat="1" x14ac:dyDescent="0.45">
      <c r="A23" s="48"/>
      <c r="B23" s="48"/>
      <c r="C23" s="47" t="s">
        <v>22</v>
      </c>
      <c r="D23" s="47"/>
      <c r="E23" s="47"/>
      <c r="F23" s="47"/>
      <c r="G23" s="47"/>
      <c r="H23" s="84">
        <v>0.05</v>
      </c>
      <c r="I23" s="47"/>
      <c r="J23" s="74">
        <f t="shared" si="0"/>
        <v>0</v>
      </c>
      <c r="K23" s="47"/>
    </row>
    <row r="24" spans="1:11" s="8" customFormat="1" ht="27.75" customHeight="1" x14ac:dyDescent="0.45">
      <c r="A24" s="48"/>
      <c r="B24" s="48"/>
      <c r="C24" s="93" t="s">
        <v>23</v>
      </c>
      <c r="D24" s="93"/>
      <c r="E24" s="93"/>
      <c r="F24" s="93"/>
      <c r="G24" s="47"/>
      <c r="H24" s="84">
        <v>0.35</v>
      </c>
      <c r="I24" s="47"/>
      <c r="J24" s="74">
        <f t="shared" si="0"/>
        <v>0</v>
      </c>
      <c r="K24" s="47"/>
    </row>
    <row r="25" spans="1:11" s="8" customFormat="1" ht="27.75" customHeight="1" x14ac:dyDescent="0.45">
      <c r="A25" s="48"/>
      <c r="B25" s="48"/>
      <c r="C25" s="93" t="s">
        <v>24</v>
      </c>
      <c r="D25" s="93"/>
      <c r="E25" s="93"/>
      <c r="F25" s="93"/>
      <c r="G25" s="47"/>
      <c r="H25" s="85">
        <v>0.01</v>
      </c>
      <c r="I25" s="47"/>
      <c r="J25" s="74">
        <f t="shared" si="0"/>
        <v>0</v>
      </c>
      <c r="K25" s="47"/>
    </row>
    <row r="26" spans="1:11" s="8" customFormat="1" x14ac:dyDescent="0.45">
      <c r="A26" s="48"/>
      <c r="B26" s="48"/>
      <c r="C26" s="46" t="s">
        <v>25</v>
      </c>
      <c r="D26" s="46"/>
      <c r="E26" s="46"/>
      <c r="F26" s="46"/>
      <c r="G26" s="47"/>
      <c r="H26" s="49">
        <f>SUM(H17:H25)</f>
        <v>1</v>
      </c>
      <c r="I26" s="47"/>
      <c r="J26" s="75">
        <f>SUM(J17:J25)</f>
        <v>0</v>
      </c>
      <c r="K26" s="47"/>
    </row>
    <row r="27" spans="1:11" s="8" customFormat="1" x14ac:dyDescent="0.45">
      <c r="A27" s="48"/>
      <c r="B27" s="48"/>
      <c r="C27" s="46"/>
      <c r="D27" s="46"/>
      <c r="E27" s="46"/>
      <c r="F27" s="46"/>
      <c r="G27" s="47"/>
      <c r="H27" s="66"/>
      <c r="I27" s="47"/>
      <c r="J27" s="67"/>
      <c r="K27" s="47"/>
    </row>
    <row r="28" spans="1:11" s="8" customFormat="1" x14ac:dyDescent="0.45"/>
    <row r="29" spans="1:11" s="8" customFormat="1" x14ac:dyDescent="0.45">
      <c r="B29" s="46" t="s">
        <v>26</v>
      </c>
      <c r="C29" s="46"/>
      <c r="D29" s="47"/>
      <c r="E29" s="47"/>
      <c r="F29" s="47"/>
      <c r="G29" s="47"/>
      <c r="H29" s="47"/>
      <c r="I29" s="47"/>
      <c r="J29" s="47"/>
      <c r="K29" s="47"/>
    </row>
    <row r="30" spans="1:11" s="8" customFormat="1" x14ac:dyDescent="0.45">
      <c r="B30" s="48"/>
      <c r="C30" s="47"/>
      <c r="D30" s="47"/>
      <c r="E30" s="47"/>
      <c r="F30" s="47"/>
      <c r="G30" s="47"/>
      <c r="H30" s="47"/>
      <c r="I30" s="47"/>
      <c r="J30" s="47"/>
      <c r="K30" s="47"/>
    </row>
    <row r="31" spans="1:11" s="8" customFormat="1" ht="15" customHeight="1" x14ac:dyDescent="0.45">
      <c r="B31" s="48"/>
      <c r="C31" s="97" t="s">
        <v>26</v>
      </c>
      <c r="D31" s="97"/>
      <c r="E31" s="97"/>
      <c r="F31" s="97"/>
      <c r="G31" s="41"/>
      <c r="H31" s="98" t="s">
        <v>46</v>
      </c>
      <c r="I31" s="99"/>
      <c r="J31" s="100"/>
      <c r="K31" s="46"/>
    </row>
    <row r="32" spans="1:11" s="8" customFormat="1" x14ac:dyDescent="0.45">
      <c r="B32" s="48"/>
      <c r="C32" s="97"/>
      <c r="D32" s="97"/>
      <c r="E32" s="97"/>
      <c r="F32" s="97"/>
      <c r="G32" s="41"/>
      <c r="H32" s="101"/>
      <c r="I32" s="102"/>
      <c r="J32" s="103"/>
      <c r="K32" s="47"/>
    </row>
    <row r="33" spans="1:13" s="8" customFormat="1" ht="75.5" customHeight="1" x14ac:dyDescent="0.45">
      <c r="B33" s="48"/>
      <c r="C33" s="104" t="s">
        <v>56</v>
      </c>
      <c r="D33" s="104"/>
      <c r="E33" s="104"/>
      <c r="F33" s="104"/>
      <c r="G33" s="47"/>
      <c r="H33" s="68" t="s">
        <v>27</v>
      </c>
      <c r="I33" s="47"/>
      <c r="J33" s="7">
        <v>0</v>
      </c>
      <c r="K33" s="47"/>
      <c r="M33" s="43"/>
    </row>
    <row r="34" spans="1:13" s="8" customFormat="1" x14ac:dyDescent="0.45">
      <c r="B34" s="48"/>
      <c r="C34" s="69" t="s">
        <v>28</v>
      </c>
      <c r="D34" s="69"/>
      <c r="E34" s="69"/>
      <c r="F34" s="69"/>
      <c r="G34" s="47"/>
      <c r="H34" s="49" t="s">
        <v>29</v>
      </c>
      <c r="I34" s="47"/>
      <c r="J34" s="50">
        <f>SUM(J33:J33)</f>
        <v>0</v>
      </c>
      <c r="K34" s="47"/>
    </row>
    <row r="35" spans="1:13" s="8" customFormat="1" x14ac:dyDescent="0.45">
      <c r="B35" s="48"/>
      <c r="C35" s="47"/>
      <c r="D35" s="47"/>
      <c r="E35" s="47"/>
      <c r="F35" s="47"/>
      <c r="G35" s="47"/>
      <c r="H35" s="47"/>
      <c r="I35" s="47"/>
      <c r="J35" s="47"/>
      <c r="K35" s="47"/>
    </row>
    <row r="36" spans="1:13" s="8" customFormat="1" x14ac:dyDescent="0.45"/>
    <row r="37" spans="1:13" s="8" customFormat="1" x14ac:dyDescent="0.45">
      <c r="B37" s="42" t="s">
        <v>54</v>
      </c>
    </row>
    <row r="38" spans="1:13" s="8" customFormat="1" x14ac:dyDescent="0.45">
      <c r="A38" s="48"/>
      <c r="B38" s="48"/>
      <c r="C38" s="93" t="s">
        <v>55</v>
      </c>
      <c r="D38" s="93"/>
      <c r="E38" s="93"/>
      <c r="F38" s="93"/>
      <c r="G38" s="46"/>
      <c r="H38" s="51"/>
      <c r="I38" s="51"/>
      <c r="J38" s="52">
        <f>H13</f>
        <v>0</v>
      </c>
      <c r="K38" s="51"/>
      <c r="L38" s="51"/>
      <c r="M38" s="51"/>
    </row>
    <row r="39" spans="1:13" s="8" customFormat="1" ht="27.75" customHeight="1" x14ac:dyDescent="0.45">
      <c r="A39" s="48"/>
      <c r="B39" s="48"/>
      <c r="C39" s="93" t="s">
        <v>53</v>
      </c>
      <c r="D39" s="93"/>
      <c r="E39" s="93"/>
      <c r="F39" s="93"/>
      <c r="G39" s="46"/>
      <c r="H39" s="4">
        <f>H26</f>
        <v>1</v>
      </c>
      <c r="I39" s="51"/>
      <c r="J39" s="52">
        <f>H39*J38</f>
        <v>0</v>
      </c>
      <c r="K39" s="51"/>
      <c r="L39" s="51"/>
      <c r="M39" s="51"/>
    </row>
    <row r="40" spans="1:13" s="8" customFormat="1" ht="27.75" customHeight="1" x14ac:dyDescent="0.45">
      <c r="A40" s="48"/>
      <c r="B40" s="48"/>
      <c r="C40" s="105" t="s">
        <v>30</v>
      </c>
      <c r="D40" s="105"/>
      <c r="E40" s="105"/>
      <c r="F40" s="105"/>
      <c r="G40" s="47"/>
      <c r="H40" s="5">
        <v>0</v>
      </c>
      <c r="I40" s="53"/>
      <c r="J40" s="54">
        <f>J39*H40</f>
        <v>0</v>
      </c>
      <c r="K40" s="51"/>
      <c r="L40" s="51"/>
      <c r="M40" s="51"/>
    </row>
    <row r="41" spans="1:13" s="8" customFormat="1" x14ac:dyDescent="0.45">
      <c r="A41" s="48"/>
      <c r="B41" s="48"/>
      <c r="C41" s="90" t="s">
        <v>31</v>
      </c>
      <c r="D41" s="90"/>
      <c r="E41" s="90"/>
      <c r="F41" s="90"/>
      <c r="G41" s="46"/>
      <c r="H41" s="51"/>
      <c r="I41" s="51"/>
      <c r="J41" s="52">
        <f>J40+J39</f>
        <v>0</v>
      </c>
      <c r="K41" s="51"/>
      <c r="L41" s="51"/>
      <c r="M41" s="51"/>
    </row>
    <row r="42" spans="1:13" s="8" customFormat="1" x14ac:dyDescent="0.45">
      <c r="A42" s="48"/>
      <c r="B42" s="48"/>
      <c r="C42" s="91" t="s">
        <v>32</v>
      </c>
      <c r="D42" s="91"/>
      <c r="E42" s="91"/>
      <c r="F42" s="91"/>
      <c r="G42" s="47"/>
      <c r="H42" s="5">
        <v>0</v>
      </c>
      <c r="I42" s="53"/>
      <c r="J42" s="54">
        <f>J41*H42</f>
        <v>0</v>
      </c>
      <c r="K42" s="51"/>
      <c r="L42" s="51"/>
      <c r="M42" s="51"/>
    </row>
    <row r="43" spans="1:13" s="8" customFormat="1" x14ac:dyDescent="0.45">
      <c r="A43" s="48"/>
      <c r="B43" s="48"/>
      <c r="C43" s="90" t="s">
        <v>31</v>
      </c>
      <c r="D43" s="90"/>
      <c r="E43" s="90"/>
      <c r="F43" s="90"/>
      <c r="G43" s="46"/>
      <c r="H43" s="51"/>
      <c r="I43" s="51"/>
      <c r="J43" s="52">
        <f>J42+J41</f>
        <v>0</v>
      </c>
      <c r="K43" s="51"/>
      <c r="L43" s="51"/>
      <c r="M43" s="51"/>
    </row>
    <row r="44" spans="1:13" s="8" customFormat="1" x14ac:dyDescent="0.45">
      <c r="A44" s="48"/>
      <c r="B44" s="48"/>
      <c r="C44" s="48"/>
      <c r="D44" s="48"/>
      <c r="E44" s="48"/>
      <c r="F44" s="48"/>
      <c r="G44" s="48"/>
      <c r="H44" s="48"/>
      <c r="I44" s="48"/>
      <c r="J44" s="48"/>
      <c r="K44" s="48"/>
      <c r="L44" s="48"/>
      <c r="M44" s="48"/>
    </row>
    <row r="45" spans="1:13" s="8" customFormat="1" x14ac:dyDescent="0.45">
      <c r="B45" s="46"/>
    </row>
    <row r="46" spans="1:13" s="8" customFormat="1" x14ac:dyDescent="0.45">
      <c r="A46" s="48"/>
      <c r="B46" s="48"/>
      <c r="C46" s="92" t="s">
        <v>42</v>
      </c>
      <c r="D46" s="93"/>
      <c r="E46" s="93"/>
      <c r="F46" s="93"/>
      <c r="G46" s="46"/>
      <c r="H46" s="55" t="s">
        <v>33</v>
      </c>
      <c r="I46" s="51"/>
      <c r="J46" s="55" t="s">
        <v>73</v>
      </c>
      <c r="K46" s="51"/>
      <c r="L46" s="51"/>
      <c r="M46" s="79"/>
    </row>
    <row r="47" spans="1:13" s="8" customFormat="1" ht="14.25" customHeight="1" x14ac:dyDescent="0.45">
      <c r="A47" s="48"/>
      <c r="B47" s="48"/>
      <c r="C47" s="93" t="s">
        <v>34</v>
      </c>
      <c r="D47" s="93"/>
      <c r="E47" s="93"/>
      <c r="F47" s="93"/>
      <c r="G47" s="46"/>
      <c r="H47" s="6">
        <v>0</v>
      </c>
      <c r="I47" s="51"/>
      <c r="J47" s="54">
        <f>H47*10</f>
        <v>0</v>
      </c>
      <c r="K47" s="51"/>
      <c r="L47" s="51"/>
      <c r="M47" s="51"/>
    </row>
    <row r="48" spans="1:13" s="8" customFormat="1" ht="14.25" customHeight="1" x14ac:dyDescent="0.45">
      <c r="A48" s="48"/>
      <c r="B48" s="48"/>
      <c r="C48" s="93" t="s">
        <v>35</v>
      </c>
      <c r="D48" s="93"/>
      <c r="E48" s="93"/>
      <c r="F48" s="93"/>
      <c r="G48" s="46"/>
      <c r="H48" s="6">
        <v>0</v>
      </c>
      <c r="I48" s="51"/>
      <c r="J48" s="54">
        <f>H48*10</f>
        <v>0</v>
      </c>
      <c r="K48" s="51"/>
      <c r="L48" s="51"/>
      <c r="M48" s="51"/>
    </row>
    <row r="49" spans="1:13" s="8" customFormat="1" x14ac:dyDescent="0.45">
      <c r="A49" s="48"/>
      <c r="B49" s="48"/>
      <c r="C49" s="91" t="s">
        <v>36</v>
      </c>
      <c r="D49" s="91"/>
      <c r="E49" s="91"/>
      <c r="F49" s="91"/>
      <c r="G49" s="46"/>
      <c r="H49" s="6">
        <v>0</v>
      </c>
      <c r="I49" s="51"/>
      <c r="J49" s="54">
        <f>H49*10</f>
        <v>0</v>
      </c>
      <c r="K49" s="51"/>
      <c r="L49" s="51"/>
      <c r="M49" s="51"/>
    </row>
    <row r="50" spans="1:13" s="8" customFormat="1" x14ac:dyDescent="0.45">
      <c r="A50" s="48"/>
      <c r="B50" s="48"/>
      <c r="C50" s="90" t="s">
        <v>31</v>
      </c>
      <c r="D50" s="90"/>
      <c r="E50" s="90"/>
      <c r="F50" s="90"/>
      <c r="G50" s="46"/>
      <c r="H50" s="51"/>
      <c r="I50" s="51"/>
      <c r="J50" s="52">
        <f>SUM(J47:J49)</f>
        <v>0</v>
      </c>
      <c r="K50" s="51"/>
      <c r="L50" s="51"/>
      <c r="M50" s="51"/>
    </row>
    <row r="51" spans="1:13" s="8" customFormat="1" x14ac:dyDescent="0.45">
      <c r="A51" s="48"/>
      <c r="B51" s="48"/>
      <c r="C51" s="48"/>
      <c r="D51" s="48"/>
      <c r="E51" s="48"/>
      <c r="F51" s="48"/>
      <c r="G51" s="48"/>
      <c r="H51" s="48"/>
      <c r="I51" s="48"/>
      <c r="J51" s="48"/>
      <c r="K51" s="48"/>
      <c r="L51" s="48"/>
      <c r="M51" s="48"/>
    </row>
    <row r="52" spans="1:13" s="8" customFormat="1" x14ac:dyDescent="0.45">
      <c r="A52" s="48"/>
      <c r="B52" s="48"/>
      <c r="C52" s="47"/>
      <c r="D52" s="47"/>
      <c r="E52" s="47"/>
      <c r="F52" s="47"/>
      <c r="G52" s="47"/>
      <c r="H52" s="47"/>
      <c r="I52" s="47"/>
      <c r="J52" s="47"/>
      <c r="K52" s="47"/>
      <c r="L52" s="47"/>
      <c r="M52" s="47"/>
    </row>
    <row r="53" spans="1:13" s="8" customFormat="1" x14ac:dyDescent="0.45">
      <c r="A53" s="48"/>
      <c r="B53" s="46" t="s">
        <v>7</v>
      </c>
      <c r="C53" s="46"/>
      <c r="D53" s="46"/>
      <c r="E53" s="46"/>
      <c r="F53" s="46"/>
      <c r="G53" s="46"/>
      <c r="H53" s="51"/>
      <c r="I53" s="46"/>
      <c r="K53" s="46"/>
      <c r="L53" s="47"/>
      <c r="M53" s="47"/>
    </row>
    <row r="54" spans="1:13" s="8" customFormat="1" x14ac:dyDescent="0.45">
      <c r="A54" s="48"/>
      <c r="B54" s="48"/>
      <c r="C54" s="46" t="s">
        <v>79</v>
      </c>
      <c r="D54" s="46"/>
      <c r="E54" s="46"/>
      <c r="F54" s="46"/>
      <c r="G54" s="46"/>
      <c r="H54" s="46"/>
      <c r="I54" s="46"/>
      <c r="J54" s="56" t="s">
        <v>37</v>
      </c>
      <c r="K54" s="46"/>
      <c r="L54" s="47"/>
      <c r="M54" s="47"/>
    </row>
    <row r="55" spans="1:13" s="8" customFormat="1" x14ac:dyDescent="0.45">
      <c r="A55" s="48"/>
      <c r="B55" s="48"/>
      <c r="C55" s="47" t="s">
        <v>9</v>
      </c>
      <c r="D55" s="46"/>
      <c r="E55" s="46"/>
      <c r="F55" s="46"/>
      <c r="G55" s="47"/>
      <c r="H55" s="51"/>
      <c r="I55" s="51"/>
      <c r="J55" s="54">
        <f>J43</f>
        <v>0</v>
      </c>
      <c r="K55" s="51"/>
      <c r="L55" s="47"/>
      <c r="M55" s="47"/>
    </row>
    <row r="56" spans="1:13" s="8" customFormat="1" x14ac:dyDescent="0.45">
      <c r="A56" s="48"/>
      <c r="B56" s="48"/>
      <c r="C56" s="47" t="s">
        <v>26</v>
      </c>
      <c r="D56" s="46"/>
      <c r="E56" s="46"/>
      <c r="F56" s="46"/>
      <c r="G56" s="47"/>
      <c r="H56" s="51"/>
      <c r="I56" s="51"/>
      <c r="J56" s="54">
        <f>J34</f>
        <v>0</v>
      </c>
      <c r="K56" s="51"/>
      <c r="L56" s="47"/>
      <c r="M56" s="47"/>
    </row>
    <row r="57" spans="1:13" s="8" customFormat="1" x14ac:dyDescent="0.45">
      <c r="A57" s="48"/>
      <c r="B57" s="48"/>
      <c r="C57" s="73" t="s">
        <v>72</v>
      </c>
      <c r="D57" s="46"/>
      <c r="E57" s="46"/>
      <c r="F57" s="46"/>
      <c r="G57" s="47"/>
      <c r="H57" s="51"/>
      <c r="I57" s="51"/>
      <c r="J57" s="54">
        <f>J50</f>
        <v>0</v>
      </c>
      <c r="K57" s="51"/>
      <c r="L57" s="47"/>
      <c r="M57" s="47"/>
    </row>
    <row r="58" spans="1:13" s="8" customFormat="1" x14ac:dyDescent="0.45">
      <c r="A58" s="48"/>
      <c r="B58" s="48"/>
      <c r="C58" s="46" t="s">
        <v>8</v>
      </c>
      <c r="D58" s="46"/>
      <c r="E58" s="46"/>
      <c r="F58" s="46"/>
      <c r="G58" s="47"/>
      <c r="H58" s="51"/>
      <c r="I58" s="51"/>
      <c r="J58" s="52">
        <f>SUM(J55:J57)</f>
        <v>0</v>
      </c>
      <c r="K58" s="51"/>
      <c r="L58" s="47"/>
      <c r="M58" s="47"/>
    </row>
    <row r="59" spans="1:13" s="8" customFormat="1" x14ac:dyDescent="0.45">
      <c r="A59" s="48"/>
      <c r="B59" s="48"/>
      <c r="C59" s="47" t="s">
        <v>38</v>
      </c>
      <c r="D59" s="47"/>
      <c r="E59" s="47"/>
      <c r="F59" s="47"/>
      <c r="G59" s="47"/>
      <c r="H59" s="5">
        <v>0</v>
      </c>
      <c r="I59" s="53"/>
      <c r="J59" s="54">
        <f>J58*H59</f>
        <v>0</v>
      </c>
      <c r="K59" s="53"/>
      <c r="L59" s="47"/>
      <c r="M59" s="47"/>
    </row>
    <row r="60" spans="1:13" s="8" customFormat="1" x14ac:dyDescent="0.45">
      <c r="A60" s="48"/>
      <c r="B60" s="48"/>
      <c r="C60" s="46" t="s">
        <v>39</v>
      </c>
      <c r="D60" s="46"/>
      <c r="E60" s="46"/>
      <c r="F60" s="46"/>
      <c r="G60" s="47"/>
      <c r="H60" s="51"/>
      <c r="I60" s="51"/>
      <c r="J60" s="52">
        <f>J59+J58</f>
        <v>0</v>
      </c>
      <c r="K60" s="51"/>
      <c r="L60" s="47"/>
      <c r="M60" s="47"/>
    </row>
    <row r="61" spans="1:13" s="8" customFormat="1" x14ac:dyDescent="0.45">
      <c r="A61" s="48"/>
      <c r="B61" s="48"/>
      <c r="C61" s="47" t="s">
        <v>40</v>
      </c>
      <c r="D61" s="47"/>
      <c r="E61" s="47"/>
      <c r="F61" s="47"/>
      <c r="G61" s="47"/>
      <c r="H61" s="4">
        <v>0.19</v>
      </c>
      <c r="I61" s="53"/>
      <c r="J61" s="54">
        <f>J60*H61</f>
        <v>0</v>
      </c>
      <c r="K61" s="53"/>
      <c r="L61" s="47"/>
      <c r="M61" s="47"/>
    </row>
    <row r="62" spans="1:13" s="45" customFormat="1" ht="17.5" x14ac:dyDescent="0.45">
      <c r="A62" s="57"/>
      <c r="B62" s="57"/>
      <c r="C62" s="58" t="s">
        <v>41</v>
      </c>
      <c r="D62" s="58"/>
      <c r="E62" s="58"/>
      <c r="F62" s="58"/>
      <c r="G62" s="59"/>
      <c r="H62" s="60"/>
      <c r="I62" s="60"/>
      <c r="J62" s="61">
        <f>J61+J60</f>
        <v>0</v>
      </c>
      <c r="K62" s="60"/>
      <c r="L62" s="59"/>
      <c r="M62" s="59"/>
    </row>
    <row r="63" spans="1:13" s="8" customFormat="1" x14ac:dyDescent="0.45">
      <c r="A63" s="48"/>
      <c r="B63" s="48"/>
      <c r="C63" s="47"/>
      <c r="D63" s="47"/>
      <c r="E63" s="47"/>
      <c r="F63" s="47"/>
      <c r="G63" s="47"/>
      <c r="H63" s="47"/>
      <c r="I63" s="47"/>
      <c r="J63" s="47"/>
      <c r="K63" s="66"/>
      <c r="L63" s="47"/>
      <c r="M63" s="47"/>
    </row>
    <row r="64" spans="1:13" s="8" customFormat="1" x14ac:dyDescent="0.45">
      <c r="A64" s="48"/>
      <c r="B64" s="48"/>
      <c r="C64" s="47"/>
      <c r="D64" s="47"/>
      <c r="E64" s="47"/>
      <c r="F64" s="47"/>
      <c r="G64" s="47"/>
      <c r="H64" s="47"/>
      <c r="I64" s="47"/>
      <c r="J64" s="47"/>
      <c r="K64" s="66"/>
      <c r="L64" s="47"/>
      <c r="M64" s="47"/>
    </row>
  </sheetData>
  <sheetProtection sheet="1" selectLockedCells="1"/>
  <mergeCells count="27">
    <mergeCell ref="F1:J1"/>
    <mergeCell ref="C8:F9"/>
    <mergeCell ref="H8:J9"/>
    <mergeCell ref="M8:M9"/>
    <mergeCell ref="C10:F10"/>
    <mergeCell ref="H10:J10"/>
    <mergeCell ref="C39:F39"/>
    <mergeCell ref="C11:F12"/>
    <mergeCell ref="H11:J12"/>
    <mergeCell ref="C13:F13"/>
    <mergeCell ref="H13:J13"/>
    <mergeCell ref="C16:F16"/>
    <mergeCell ref="C24:F24"/>
    <mergeCell ref="C25:F25"/>
    <mergeCell ref="C31:F32"/>
    <mergeCell ref="H31:J32"/>
    <mergeCell ref="C33:F33"/>
    <mergeCell ref="C38:F38"/>
    <mergeCell ref="C48:F48"/>
    <mergeCell ref="C49:F49"/>
    <mergeCell ref="C50:F50"/>
    <mergeCell ref="C40:F40"/>
    <mergeCell ref="C41:F41"/>
    <mergeCell ref="C42:F42"/>
    <mergeCell ref="C43:F43"/>
    <mergeCell ref="C46:F46"/>
    <mergeCell ref="C47:F47"/>
  </mergeCells>
  <pageMargins left="0.78740157480314965" right="0.78740157480314965" top="1.5748031496062993" bottom="0.78740157480314965" header="0.39370078740157483" footer="0.39370078740157483"/>
  <pageSetup paperSize="9" scale="96" fitToHeight="0" orientation="portrait" r:id="rId1"/>
  <headerFooter scaleWithDoc="0">
    <oddHeader>&amp;L&amp;"Segoe UI,Fett"&amp;12Stadt Cloppenburg
VgV-Verfahren "Neubau Grundschule Emstekerfeld"
B2 Formblatt Honorarangebot (Stand: 10.06.2026)</oddHeader>
    <oddFooter>&amp;L&amp;"Segoe UI Light,Standard"&amp;7V3.1-20240402&amp;R&amp;8Seite &amp;P/&amp;N</oddFooter>
  </headerFooter>
  <rowBreaks count="1" manualBreakCount="1">
    <brk id="36" max="1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388A4-FDEA-4679-BA43-E951B4C56C14}">
  <dimension ref="A1:M64"/>
  <sheetViews>
    <sheetView showGridLines="0" topLeftCell="B3" zoomScaleNormal="100" zoomScaleSheetLayoutView="100" zoomScalePageLayoutView="70" workbookViewId="0">
      <selection activeCell="J33" sqref="J33"/>
    </sheetView>
  </sheetViews>
  <sheetFormatPr baseColWidth="10" defaultColWidth="11.453125" defaultRowHeight="16" x14ac:dyDescent="0.45"/>
  <cols>
    <col min="1" max="1" width="3.453125" style="9" hidden="1" customWidth="1"/>
    <col min="2" max="2" width="3.453125" style="9" customWidth="1"/>
    <col min="3" max="3" width="6.90625" style="9" customWidth="1"/>
    <col min="4" max="4" width="3.453125" style="9" customWidth="1"/>
    <col min="5" max="5" width="11.453125" style="9" customWidth="1"/>
    <col min="6" max="6" width="11.453125" style="9"/>
    <col min="7" max="7" width="3.453125" style="9" customWidth="1"/>
    <col min="8" max="8" width="11.453125" style="9"/>
    <col min="9" max="9" width="3.453125" style="9" customWidth="1"/>
    <col min="10" max="10" width="23.36328125" style="9" customWidth="1"/>
    <col min="11" max="12" width="3.453125" style="9" customWidth="1"/>
    <col min="13" max="16384" width="11.453125" style="9"/>
  </cols>
  <sheetData>
    <row r="1" spans="1:13" x14ac:dyDescent="0.45">
      <c r="A1" s="70"/>
      <c r="B1" s="12" t="s">
        <v>0</v>
      </c>
      <c r="C1" s="12"/>
      <c r="D1" s="12"/>
      <c r="E1" s="12"/>
      <c r="F1" s="126">
        <f>Deckblatt!E1</f>
        <v>0</v>
      </c>
      <c r="G1" s="127"/>
      <c r="H1" s="127"/>
      <c r="I1" s="127"/>
      <c r="J1" s="128"/>
      <c r="K1" s="71"/>
    </row>
    <row r="2" spans="1:13" x14ac:dyDescent="0.45">
      <c r="A2" s="70"/>
      <c r="B2" s="12"/>
      <c r="C2" s="12"/>
      <c r="D2" s="12"/>
      <c r="E2" s="12"/>
      <c r="F2" s="14"/>
      <c r="G2" s="14"/>
      <c r="H2" s="14"/>
      <c r="I2" s="14"/>
      <c r="J2" s="14"/>
      <c r="K2" s="14"/>
    </row>
    <row r="3" spans="1:13" x14ac:dyDescent="0.45">
      <c r="A3" s="12"/>
      <c r="B3" s="12"/>
      <c r="C3" s="12"/>
      <c r="D3" s="12"/>
      <c r="E3" s="12"/>
      <c r="F3" s="12"/>
      <c r="G3" s="12"/>
      <c r="H3" s="12"/>
      <c r="I3" s="12"/>
      <c r="J3" s="12"/>
    </row>
    <row r="4" spans="1:13" x14ac:dyDescent="0.45">
      <c r="A4" s="72"/>
      <c r="B4" s="64" t="s">
        <v>50</v>
      </c>
      <c r="C4" s="64"/>
      <c r="D4" s="64"/>
      <c r="E4" s="64"/>
      <c r="F4" s="64"/>
      <c r="G4" s="64"/>
      <c r="H4" s="64"/>
      <c r="I4" s="64"/>
      <c r="J4" s="64"/>
      <c r="K4" s="64"/>
    </row>
    <row r="5" spans="1:13" x14ac:dyDescent="0.45">
      <c r="A5" s="73"/>
      <c r="B5" s="73" t="s">
        <v>69</v>
      </c>
      <c r="C5" s="73"/>
      <c r="D5" s="73"/>
      <c r="E5" s="73"/>
      <c r="F5" s="73"/>
      <c r="G5" s="73"/>
      <c r="H5" s="73"/>
      <c r="I5" s="73"/>
      <c r="J5" s="73"/>
      <c r="K5" s="73"/>
    </row>
    <row r="6" spans="1:13" x14ac:dyDescent="0.45">
      <c r="A6" s="73"/>
      <c r="B6" s="73"/>
      <c r="C6" s="73"/>
      <c r="D6" s="73"/>
      <c r="E6" s="73"/>
      <c r="F6" s="73"/>
      <c r="G6" s="73"/>
      <c r="H6" s="73"/>
      <c r="I6" s="73"/>
      <c r="J6" s="73"/>
      <c r="K6" s="73"/>
    </row>
    <row r="7" spans="1:13" s="8" customFormat="1" x14ac:dyDescent="0.45">
      <c r="A7" s="47"/>
      <c r="B7" s="46" t="s">
        <v>9</v>
      </c>
      <c r="C7" s="46"/>
      <c r="D7" s="47"/>
      <c r="E7" s="47"/>
      <c r="F7" s="47"/>
      <c r="G7" s="47"/>
      <c r="H7" s="47"/>
      <c r="I7" s="47"/>
      <c r="J7" s="47"/>
      <c r="K7" s="47"/>
    </row>
    <row r="8" spans="1:13" s="8" customFormat="1" ht="14.25" customHeight="1" x14ac:dyDescent="0.45">
      <c r="A8" s="48"/>
      <c r="B8" s="48"/>
      <c r="C8" s="93" t="s">
        <v>10</v>
      </c>
      <c r="D8" s="93"/>
      <c r="E8" s="93"/>
      <c r="F8" s="93"/>
      <c r="G8" s="51"/>
      <c r="H8" s="112">
        <v>55256.57</v>
      </c>
      <c r="I8" s="112"/>
      <c r="J8" s="112"/>
      <c r="K8" s="46"/>
      <c r="M8" s="86"/>
    </row>
    <row r="9" spans="1:13" s="8" customFormat="1" ht="16" customHeight="1" x14ac:dyDescent="0.45">
      <c r="A9" s="48"/>
      <c r="B9" s="48"/>
      <c r="C9" s="93"/>
      <c r="D9" s="93"/>
      <c r="E9" s="93"/>
      <c r="F9" s="93"/>
      <c r="G9" s="51"/>
      <c r="H9" s="112"/>
      <c r="I9" s="112"/>
      <c r="J9" s="112"/>
      <c r="K9" s="47"/>
      <c r="M9" s="86"/>
    </row>
    <row r="10" spans="1:13" s="8" customFormat="1" ht="25" x14ac:dyDescent="0.45">
      <c r="A10" s="48"/>
      <c r="B10" s="48"/>
      <c r="C10" s="113" t="s">
        <v>11</v>
      </c>
      <c r="D10" s="113"/>
      <c r="E10" s="113"/>
      <c r="F10" s="113"/>
      <c r="G10" s="46"/>
      <c r="H10" s="114" t="s">
        <v>57</v>
      </c>
      <c r="I10" s="114"/>
      <c r="J10" s="114"/>
      <c r="K10" s="47"/>
      <c r="M10" s="43"/>
    </row>
    <row r="11" spans="1:13" s="8" customFormat="1" ht="14.25" customHeight="1" x14ac:dyDescent="0.45">
      <c r="A11" s="48"/>
      <c r="B11" s="48"/>
      <c r="C11" s="93" t="s">
        <v>52</v>
      </c>
      <c r="D11" s="93"/>
      <c r="E11" s="93"/>
      <c r="F11" s="93"/>
      <c r="G11" s="51"/>
      <c r="H11" s="106" t="s">
        <v>12</v>
      </c>
      <c r="I11" s="107"/>
      <c r="J11" s="108"/>
      <c r="K11" s="47"/>
    </row>
    <row r="12" spans="1:13" s="8" customFormat="1" x14ac:dyDescent="0.45">
      <c r="A12" s="48"/>
      <c r="B12" s="48"/>
      <c r="C12" s="93"/>
      <c r="D12" s="93"/>
      <c r="E12" s="93"/>
      <c r="F12" s="93"/>
      <c r="G12" s="51"/>
      <c r="H12" s="106"/>
      <c r="I12" s="107"/>
      <c r="J12" s="108"/>
      <c r="K12" s="47"/>
    </row>
    <row r="13" spans="1:13" s="8" customFormat="1" x14ac:dyDescent="0.45">
      <c r="A13" s="48"/>
      <c r="B13" s="48"/>
      <c r="C13" s="94" t="s">
        <v>13</v>
      </c>
      <c r="D13" s="94"/>
      <c r="E13" s="94"/>
      <c r="F13" s="94"/>
      <c r="G13" s="51"/>
      <c r="H13" s="95">
        <v>0</v>
      </c>
      <c r="I13" s="95"/>
      <c r="J13" s="95"/>
      <c r="K13" s="47"/>
    </row>
    <row r="14" spans="1:13" s="8" customFormat="1" x14ac:dyDescent="0.45">
      <c r="A14" s="48"/>
      <c r="B14" s="48"/>
      <c r="C14" s="48"/>
      <c r="D14" s="48"/>
      <c r="E14" s="48"/>
      <c r="F14" s="48"/>
      <c r="G14" s="48"/>
      <c r="H14" s="48"/>
      <c r="I14" s="48"/>
      <c r="J14" s="48"/>
      <c r="K14" s="47"/>
    </row>
    <row r="15" spans="1:13" s="8" customFormat="1" x14ac:dyDescent="0.45">
      <c r="A15" s="48"/>
      <c r="B15" s="48"/>
      <c r="C15" s="47"/>
      <c r="D15" s="47"/>
      <c r="E15" s="47"/>
      <c r="F15" s="47"/>
      <c r="G15" s="47"/>
      <c r="H15" s="47"/>
      <c r="I15" s="47"/>
      <c r="J15" s="47"/>
      <c r="K15" s="47"/>
    </row>
    <row r="16" spans="1:13" s="8" customFormat="1" ht="32" x14ac:dyDescent="0.45">
      <c r="A16" s="48"/>
      <c r="B16" s="48"/>
      <c r="C16" s="96" t="s">
        <v>14</v>
      </c>
      <c r="D16" s="96"/>
      <c r="E16" s="96"/>
      <c r="F16" s="96"/>
      <c r="G16" s="47"/>
      <c r="H16" s="65" t="s">
        <v>15</v>
      </c>
      <c r="I16" s="47"/>
      <c r="J16" s="44" t="s">
        <v>58</v>
      </c>
      <c r="K16" s="47"/>
    </row>
    <row r="17" spans="1:11" s="8" customFormat="1" x14ac:dyDescent="0.45">
      <c r="A17" s="48"/>
      <c r="B17" s="48"/>
      <c r="C17" s="47" t="s">
        <v>16</v>
      </c>
      <c r="D17" s="47"/>
      <c r="E17" s="47"/>
      <c r="F17" s="47"/>
      <c r="G17" s="47"/>
      <c r="H17" s="84">
        <v>0.02</v>
      </c>
      <c r="I17" s="47"/>
      <c r="J17" s="74">
        <f t="shared" ref="J17:J25" si="0">H17*H$13</f>
        <v>0</v>
      </c>
      <c r="K17" s="47"/>
    </row>
    <row r="18" spans="1:11" s="8" customFormat="1" x14ac:dyDescent="0.45">
      <c r="A18" s="48"/>
      <c r="B18" s="48"/>
      <c r="C18" s="47" t="s">
        <v>17</v>
      </c>
      <c r="D18" s="47"/>
      <c r="E18" s="47"/>
      <c r="F18" s="47"/>
      <c r="G18" s="47"/>
      <c r="H18" s="84">
        <v>0.09</v>
      </c>
      <c r="I18" s="47"/>
      <c r="J18" s="74">
        <f t="shared" si="0"/>
        <v>0</v>
      </c>
      <c r="K18" s="47"/>
    </row>
    <row r="19" spans="1:11" s="8" customFormat="1" x14ac:dyDescent="0.45">
      <c r="A19" s="48"/>
      <c r="B19" s="48"/>
      <c r="C19" s="47" t="s">
        <v>18</v>
      </c>
      <c r="D19" s="47"/>
      <c r="E19" s="47"/>
      <c r="F19" s="47"/>
      <c r="G19" s="47"/>
      <c r="H19" s="84">
        <v>0.17</v>
      </c>
      <c r="I19" s="47"/>
      <c r="J19" s="74">
        <f t="shared" si="0"/>
        <v>0</v>
      </c>
      <c r="K19" s="47"/>
    </row>
    <row r="20" spans="1:11" s="8" customFormat="1" x14ac:dyDescent="0.45">
      <c r="A20" s="48"/>
      <c r="B20" s="48"/>
      <c r="C20" s="47" t="s">
        <v>19</v>
      </c>
      <c r="D20" s="47"/>
      <c r="E20" s="47"/>
      <c r="F20" s="47"/>
      <c r="G20" s="47"/>
      <c r="H20" s="85">
        <v>0.02</v>
      </c>
      <c r="I20" s="73"/>
      <c r="J20" s="74">
        <f t="shared" si="0"/>
        <v>0</v>
      </c>
      <c r="K20" s="47"/>
    </row>
    <row r="21" spans="1:11" s="8" customFormat="1" x14ac:dyDescent="0.45">
      <c r="A21" s="48"/>
      <c r="B21" s="48"/>
      <c r="C21" s="47" t="s">
        <v>20</v>
      </c>
      <c r="D21" s="47"/>
      <c r="E21" s="47"/>
      <c r="F21" s="47"/>
      <c r="G21" s="47"/>
      <c r="H21" s="84">
        <v>0.22</v>
      </c>
      <c r="I21" s="47"/>
      <c r="J21" s="74">
        <f t="shared" si="0"/>
        <v>0</v>
      </c>
      <c r="K21" s="47"/>
    </row>
    <row r="22" spans="1:11" s="8" customFormat="1" x14ac:dyDescent="0.45">
      <c r="A22" s="48"/>
      <c r="B22" s="48"/>
      <c r="C22" s="47" t="s">
        <v>21</v>
      </c>
      <c r="D22" s="47"/>
      <c r="E22" s="47"/>
      <c r="F22" s="47"/>
      <c r="G22" s="47"/>
      <c r="H22" s="84">
        <v>7.0000000000000007E-2</v>
      </c>
      <c r="I22" s="47"/>
      <c r="J22" s="74">
        <f t="shared" si="0"/>
        <v>0</v>
      </c>
      <c r="K22" s="47"/>
    </row>
    <row r="23" spans="1:11" s="8" customFormat="1" x14ac:dyDescent="0.45">
      <c r="A23" s="48"/>
      <c r="B23" s="48"/>
      <c r="C23" s="47" t="s">
        <v>22</v>
      </c>
      <c r="D23" s="47"/>
      <c r="E23" s="47"/>
      <c r="F23" s="47"/>
      <c r="G23" s="47"/>
      <c r="H23" s="84">
        <v>0.05</v>
      </c>
      <c r="I23" s="47"/>
      <c r="J23" s="74">
        <f t="shared" si="0"/>
        <v>0</v>
      </c>
      <c r="K23" s="47"/>
    </row>
    <row r="24" spans="1:11" s="8" customFormat="1" ht="27.75" customHeight="1" x14ac:dyDescent="0.45">
      <c r="A24" s="48"/>
      <c r="B24" s="48"/>
      <c r="C24" s="93" t="s">
        <v>23</v>
      </c>
      <c r="D24" s="93"/>
      <c r="E24" s="93"/>
      <c r="F24" s="93"/>
      <c r="G24" s="47"/>
      <c r="H24" s="84">
        <v>0.35</v>
      </c>
      <c r="I24" s="47"/>
      <c r="J24" s="74">
        <f t="shared" si="0"/>
        <v>0</v>
      </c>
      <c r="K24" s="47"/>
    </row>
    <row r="25" spans="1:11" s="8" customFormat="1" ht="27.75" customHeight="1" x14ac:dyDescent="0.45">
      <c r="A25" s="48"/>
      <c r="B25" s="48"/>
      <c r="C25" s="93" t="s">
        <v>24</v>
      </c>
      <c r="D25" s="93"/>
      <c r="E25" s="93"/>
      <c r="F25" s="93"/>
      <c r="G25" s="47"/>
      <c r="H25" s="85">
        <v>0.01</v>
      </c>
      <c r="I25" s="47"/>
      <c r="J25" s="74">
        <f t="shared" si="0"/>
        <v>0</v>
      </c>
      <c r="K25" s="47"/>
    </row>
    <row r="26" spans="1:11" s="8" customFormat="1" x14ac:dyDescent="0.45">
      <c r="A26" s="48"/>
      <c r="B26" s="48"/>
      <c r="C26" s="46" t="s">
        <v>25</v>
      </c>
      <c r="D26" s="46"/>
      <c r="E26" s="46"/>
      <c r="F26" s="46"/>
      <c r="G26" s="47"/>
      <c r="H26" s="49">
        <f>SUM(H17:H25)</f>
        <v>1</v>
      </c>
      <c r="I26" s="47"/>
      <c r="J26" s="75">
        <f>SUM(J17:J25)</f>
        <v>0</v>
      </c>
      <c r="K26" s="47"/>
    </row>
    <row r="27" spans="1:11" s="8" customFormat="1" x14ac:dyDescent="0.45">
      <c r="A27" s="48"/>
      <c r="B27" s="48"/>
      <c r="C27" s="46"/>
      <c r="D27" s="46"/>
      <c r="E27" s="46"/>
      <c r="F27" s="46"/>
      <c r="G27" s="47"/>
      <c r="H27" s="66"/>
      <c r="I27" s="47"/>
      <c r="J27" s="67"/>
      <c r="K27" s="47"/>
    </row>
    <row r="28" spans="1:11" s="8" customFormat="1" x14ac:dyDescent="0.45"/>
    <row r="29" spans="1:11" s="8" customFormat="1" x14ac:dyDescent="0.45">
      <c r="B29" s="46" t="s">
        <v>26</v>
      </c>
      <c r="C29" s="46"/>
      <c r="D29" s="47"/>
      <c r="E29" s="47"/>
      <c r="F29" s="47"/>
      <c r="G29" s="47"/>
      <c r="H29" s="47"/>
      <c r="I29" s="47"/>
      <c r="J29" s="47"/>
      <c r="K29" s="47"/>
    </row>
    <row r="30" spans="1:11" s="8" customFormat="1" x14ac:dyDescent="0.45">
      <c r="B30" s="48"/>
      <c r="C30" s="47"/>
      <c r="D30" s="47"/>
      <c r="E30" s="47"/>
      <c r="F30" s="47"/>
      <c r="G30" s="47"/>
      <c r="H30" s="47"/>
      <c r="I30" s="47"/>
      <c r="J30" s="47"/>
      <c r="K30" s="47"/>
    </row>
    <row r="31" spans="1:11" s="8" customFormat="1" ht="15" customHeight="1" x14ac:dyDescent="0.45">
      <c r="B31" s="48"/>
      <c r="C31" s="97" t="s">
        <v>26</v>
      </c>
      <c r="D31" s="97"/>
      <c r="E31" s="97"/>
      <c r="F31" s="97"/>
      <c r="G31" s="41"/>
      <c r="H31" s="98" t="s">
        <v>46</v>
      </c>
      <c r="I31" s="99"/>
      <c r="J31" s="100"/>
      <c r="K31" s="46"/>
    </row>
    <row r="32" spans="1:11" s="8" customFormat="1" x14ac:dyDescent="0.45">
      <c r="B32" s="48"/>
      <c r="C32" s="97"/>
      <c r="D32" s="97"/>
      <c r="E32" s="97"/>
      <c r="F32" s="97"/>
      <c r="G32" s="41"/>
      <c r="H32" s="101"/>
      <c r="I32" s="102"/>
      <c r="J32" s="103"/>
      <c r="K32" s="47"/>
    </row>
    <row r="33" spans="1:13" s="8" customFormat="1" ht="30" customHeight="1" x14ac:dyDescent="0.45">
      <c r="B33" s="48"/>
      <c r="C33" s="104" t="s">
        <v>74</v>
      </c>
      <c r="D33" s="104"/>
      <c r="E33" s="104"/>
      <c r="F33" s="104"/>
      <c r="G33" s="47"/>
      <c r="H33" s="68" t="s">
        <v>27</v>
      </c>
      <c r="I33" s="47"/>
      <c r="J33" s="89">
        <v>0</v>
      </c>
      <c r="K33" s="47"/>
      <c r="M33" s="43"/>
    </row>
    <row r="34" spans="1:13" s="8" customFormat="1" x14ac:dyDescent="0.45">
      <c r="B34" s="48"/>
      <c r="C34" s="69" t="s">
        <v>28</v>
      </c>
      <c r="D34" s="69"/>
      <c r="E34" s="69"/>
      <c r="F34" s="69"/>
      <c r="G34" s="47"/>
      <c r="H34" s="49" t="s">
        <v>29</v>
      </c>
      <c r="I34" s="47"/>
      <c r="J34" s="50">
        <f>SUM(J33:J33)</f>
        <v>0</v>
      </c>
      <c r="K34" s="47"/>
    </row>
    <row r="35" spans="1:13" s="8" customFormat="1" x14ac:dyDescent="0.45">
      <c r="B35" s="48"/>
      <c r="C35" s="47"/>
      <c r="D35" s="47"/>
      <c r="E35" s="47"/>
      <c r="F35" s="47"/>
      <c r="G35" s="47"/>
      <c r="H35" s="47"/>
      <c r="I35" s="47"/>
      <c r="J35" s="47"/>
      <c r="K35" s="47"/>
    </row>
    <row r="36" spans="1:13" s="8" customFormat="1" x14ac:dyDescent="0.45"/>
    <row r="37" spans="1:13" s="8" customFormat="1" x14ac:dyDescent="0.45">
      <c r="B37" s="42" t="s">
        <v>54</v>
      </c>
    </row>
    <row r="38" spans="1:13" s="8" customFormat="1" x14ac:dyDescent="0.45">
      <c r="A38" s="48"/>
      <c r="B38" s="48"/>
      <c r="C38" s="93" t="s">
        <v>55</v>
      </c>
      <c r="D38" s="93"/>
      <c r="E38" s="93"/>
      <c r="F38" s="93"/>
      <c r="G38" s="46"/>
      <c r="H38" s="51"/>
      <c r="I38" s="51"/>
      <c r="J38" s="52">
        <f>H13</f>
        <v>0</v>
      </c>
      <c r="K38" s="51"/>
      <c r="L38" s="51"/>
      <c r="M38" s="51"/>
    </row>
    <row r="39" spans="1:13" s="8" customFormat="1" ht="27.75" customHeight="1" x14ac:dyDescent="0.45">
      <c r="A39" s="48"/>
      <c r="B39" s="48"/>
      <c r="C39" s="93" t="s">
        <v>53</v>
      </c>
      <c r="D39" s="93"/>
      <c r="E39" s="93"/>
      <c r="F39" s="93"/>
      <c r="G39" s="46"/>
      <c r="H39" s="4">
        <f>H26</f>
        <v>1</v>
      </c>
      <c r="I39" s="51"/>
      <c r="J39" s="52">
        <f>H39*J38</f>
        <v>0</v>
      </c>
      <c r="K39" s="51"/>
      <c r="L39" s="51"/>
      <c r="M39" s="51"/>
    </row>
    <row r="40" spans="1:13" s="8" customFormat="1" ht="27.75" customHeight="1" x14ac:dyDescent="0.45">
      <c r="A40" s="48"/>
      <c r="B40" s="48"/>
      <c r="C40" s="105" t="s">
        <v>30</v>
      </c>
      <c r="D40" s="105"/>
      <c r="E40" s="105"/>
      <c r="F40" s="105"/>
      <c r="G40" s="47"/>
      <c r="H40" s="5">
        <v>0</v>
      </c>
      <c r="I40" s="53"/>
      <c r="J40" s="54">
        <f>J39*H40</f>
        <v>0</v>
      </c>
      <c r="K40" s="51"/>
      <c r="L40" s="51"/>
      <c r="M40" s="51"/>
    </row>
    <row r="41" spans="1:13" s="8" customFormat="1" x14ac:dyDescent="0.45">
      <c r="A41" s="48"/>
      <c r="B41" s="48"/>
      <c r="C41" s="90" t="s">
        <v>31</v>
      </c>
      <c r="D41" s="90"/>
      <c r="E41" s="90"/>
      <c r="F41" s="90"/>
      <c r="G41" s="46"/>
      <c r="H41" s="51"/>
      <c r="I41" s="51"/>
      <c r="J41" s="52">
        <f>J40+J39</f>
        <v>0</v>
      </c>
      <c r="K41" s="51"/>
      <c r="L41" s="51"/>
      <c r="M41" s="51"/>
    </row>
    <row r="42" spans="1:13" s="8" customFormat="1" x14ac:dyDescent="0.45">
      <c r="A42" s="48"/>
      <c r="B42" s="48"/>
      <c r="C42" s="91" t="s">
        <v>32</v>
      </c>
      <c r="D42" s="91"/>
      <c r="E42" s="91"/>
      <c r="F42" s="91"/>
      <c r="G42" s="47"/>
      <c r="H42" s="5">
        <v>0</v>
      </c>
      <c r="I42" s="53"/>
      <c r="J42" s="54">
        <f>J41*H42</f>
        <v>0</v>
      </c>
      <c r="K42" s="51"/>
      <c r="L42" s="51"/>
      <c r="M42" s="51"/>
    </row>
    <row r="43" spans="1:13" s="8" customFormat="1" x14ac:dyDescent="0.45">
      <c r="A43" s="48"/>
      <c r="B43" s="48"/>
      <c r="C43" s="90" t="s">
        <v>31</v>
      </c>
      <c r="D43" s="90"/>
      <c r="E43" s="90"/>
      <c r="F43" s="90"/>
      <c r="G43" s="46"/>
      <c r="H43" s="51"/>
      <c r="I43" s="51"/>
      <c r="J43" s="52">
        <f>J42+J41</f>
        <v>0</v>
      </c>
      <c r="K43" s="51"/>
      <c r="L43" s="51"/>
      <c r="M43" s="51"/>
    </row>
    <row r="44" spans="1:13" s="8" customFormat="1" x14ac:dyDescent="0.45">
      <c r="A44" s="48"/>
      <c r="B44" s="48"/>
      <c r="C44" s="48"/>
      <c r="D44" s="48"/>
      <c r="E44" s="48"/>
      <c r="F44" s="48"/>
      <c r="G44" s="48"/>
      <c r="H44" s="48"/>
      <c r="I44" s="48"/>
      <c r="J44" s="48"/>
      <c r="K44" s="48"/>
      <c r="L44" s="48"/>
      <c r="M44" s="48"/>
    </row>
    <row r="45" spans="1:13" s="8" customFormat="1" x14ac:dyDescent="0.45">
      <c r="B45" s="46"/>
    </row>
    <row r="46" spans="1:13" s="8" customFormat="1" x14ac:dyDescent="0.45">
      <c r="A46" s="48"/>
      <c r="B46" s="48"/>
      <c r="C46" s="92" t="s">
        <v>42</v>
      </c>
      <c r="D46" s="93"/>
      <c r="E46" s="93"/>
      <c r="F46" s="93"/>
      <c r="G46" s="46"/>
      <c r="H46" s="55" t="s">
        <v>33</v>
      </c>
      <c r="I46" s="51"/>
      <c r="J46" s="55" t="s">
        <v>73</v>
      </c>
      <c r="K46" s="51"/>
      <c r="L46" s="51"/>
      <c r="M46" s="79"/>
    </row>
    <row r="47" spans="1:13" s="8" customFormat="1" ht="14.25" customHeight="1" x14ac:dyDescent="0.45">
      <c r="A47" s="48"/>
      <c r="B47" s="48"/>
      <c r="C47" s="93" t="s">
        <v>34</v>
      </c>
      <c r="D47" s="93"/>
      <c r="E47" s="93"/>
      <c r="F47" s="93"/>
      <c r="G47" s="46"/>
      <c r="H47" s="6">
        <v>0</v>
      </c>
      <c r="I47" s="51"/>
      <c r="J47" s="54">
        <f>H47*10</f>
        <v>0</v>
      </c>
      <c r="K47" s="51"/>
      <c r="L47" s="51"/>
      <c r="M47" s="51"/>
    </row>
    <row r="48" spans="1:13" s="8" customFormat="1" ht="14.25" customHeight="1" x14ac:dyDescent="0.45">
      <c r="A48" s="48"/>
      <c r="B48" s="48"/>
      <c r="C48" s="93" t="s">
        <v>35</v>
      </c>
      <c r="D48" s="93"/>
      <c r="E48" s="93"/>
      <c r="F48" s="93"/>
      <c r="G48" s="46"/>
      <c r="H48" s="6">
        <v>0</v>
      </c>
      <c r="I48" s="51"/>
      <c r="J48" s="54">
        <f>H48*10</f>
        <v>0</v>
      </c>
      <c r="K48" s="51"/>
      <c r="L48" s="51"/>
      <c r="M48" s="51"/>
    </row>
    <row r="49" spans="1:13" s="8" customFormat="1" x14ac:dyDescent="0.45">
      <c r="A49" s="48"/>
      <c r="B49" s="48"/>
      <c r="C49" s="91" t="s">
        <v>36</v>
      </c>
      <c r="D49" s="91"/>
      <c r="E49" s="91"/>
      <c r="F49" s="91"/>
      <c r="G49" s="46"/>
      <c r="H49" s="6">
        <v>0</v>
      </c>
      <c r="I49" s="51"/>
      <c r="J49" s="54">
        <f>H49*10</f>
        <v>0</v>
      </c>
      <c r="K49" s="51"/>
      <c r="L49" s="51"/>
      <c r="M49" s="51"/>
    </row>
    <row r="50" spans="1:13" s="8" customFormat="1" x14ac:dyDescent="0.45">
      <c r="A50" s="48"/>
      <c r="B50" s="48"/>
      <c r="C50" s="90" t="s">
        <v>31</v>
      </c>
      <c r="D50" s="90"/>
      <c r="E50" s="90"/>
      <c r="F50" s="90"/>
      <c r="G50" s="46"/>
      <c r="H50" s="51"/>
      <c r="I50" s="51"/>
      <c r="J50" s="52">
        <f>SUM(J47:J49)</f>
        <v>0</v>
      </c>
      <c r="K50" s="51"/>
      <c r="L50" s="51"/>
      <c r="M50" s="51"/>
    </row>
    <row r="51" spans="1:13" s="8" customFormat="1" x14ac:dyDescent="0.45">
      <c r="A51" s="48"/>
      <c r="B51" s="48"/>
      <c r="C51" s="48"/>
      <c r="D51" s="48"/>
      <c r="E51" s="48"/>
      <c r="F51" s="48"/>
      <c r="G51" s="48"/>
      <c r="H51" s="48"/>
      <c r="I51" s="48"/>
      <c r="J51" s="48"/>
      <c r="K51" s="48"/>
      <c r="L51" s="48"/>
      <c r="M51" s="48"/>
    </row>
    <row r="52" spans="1:13" s="8" customFormat="1" x14ac:dyDescent="0.45">
      <c r="A52" s="48"/>
      <c r="B52" s="48"/>
      <c r="C52" s="47"/>
      <c r="D52" s="47"/>
      <c r="E52" s="47"/>
      <c r="F52" s="47"/>
      <c r="G52" s="47"/>
      <c r="H52" s="47"/>
      <c r="I52" s="47"/>
      <c r="J52" s="47"/>
      <c r="K52" s="47"/>
      <c r="L52" s="47"/>
      <c r="M52" s="47"/>
    </row>
    <row r="53" spans="1:13" s="8" customFormat="1" x14ac:dyDescent="0.45">
      <c r="A53" s="48"/>
      <c r="B53" s="46" t="s">
        <v>7</v>
      </c>
      <c r="C53" s="46"/>
      <c r="D53" s="46"/>
      <c r="E53" s="46"/>
      <c r="F53" s="46"/>
      <c r="G53" s="46"/>
      <c r="H53" s="51"/>
      <c r="I53" s="46"/>
      <c r="K53" s="46"/>
      <c r="L53" s="47"/>
      <c r="M53" s="47"/>
    </row>
    <row r="54" spans="1:13" s="8" customFormat="1" x14ac:dyDescent="0.45">
      <c r="A54" s="48"/>
      <c r="B54" s="48"/>
      <c r="C54" s="46" t="s">
        <v>80</v>
      </c>
      <c r="D54" s="46"/>
      <c r="E54" s="46"/>
      <c r="F54" s="46"/>
      <c r="G54" s="46"/>
      <c r="H54" s="46"/>
      <c r="I54" s="46"/>
      <c r="J54" s="56" t="s">
        <v>37</v>
      </c>
      <c r="K54" s="46"/>
      <c r="L54" s="47"/>
      <c r="M54" s="47"/>
    </row>
    <row r="55" spans="1:13" s="8" customFormat="1" x14ac:dyDescent="0.45">
      <c r="A55" s="48"/>
      <c r="B55" s="48"/>
      <c r="C55" s="73" t="s">
        <v>9</v>
      </c>
      <c r="D55" s="46"/>
      <c r="E55" s="46"/>
      <c r="F55" s="46"/>
      <c r="G55" s="47"/>
      <c r="H55" s="51"/>
      <c r="I55" s="51"/>
      <c r="J55" s="54">
        <f>J43</f>
        <v>0</v>
      </c>
      <c r="K55" s="51"/>
      <c r="L55" s="47"/>
      <c r="M55" s="47"/>
    </row>
    <row r="56" spans="1:13" s="8" customFormat="1" x14ac:dyDescent="0.45">
      <c r="A56" s="48"/>
      <c r="B56" s="48"/>
      <c r="C56" s="73" t="s">
        <v>26</v>
      </c>
      <c r="D56" s="46"/>
      <c r="E56" s="46"/>
      <c r="F56" s="46"/>
      <c r="G56" s="47"/>
      <c r="H56" s="51"/>
      <c r="I56" s="51"/>
      <c r="J56" s="54">
        <f>J34</f>
        <v>0</v>
      </c>
      <c r="K56" s="51"/>
      <c r="L56" s="47"/>
      <c r="M56" s="47"/>
    </row>
    <row r="57" spans="1:13" s="8" customFormat="1" x14ac:dyDescent="0.45">
      <c r="A57" s="48"/>
      <c r="B57" s="48"/>
      <c r="C57" s="73" t="s">
        <v>72</v>
      </c>
      <c r="D57" s="46"/>
      <c r="E57" s="46"/>
      <c r="F57" s="46"/>
      <c r="G57" s="47"/>
      <c r="H57" s="51"/>
      <c r="I57" s="51"/>
      <c r="J57" s="54">
        <f>J50</f>
        <v>0</v>
      </c>
      <c r="K57" s="51"/>
      <c r="L57" s="47"/>
      <c r="M57" s="47"/>
    </row>
    <row r="58" spans="1:13" s="8" customFormat="1" x14ac:dyDescent="0.45">
      <c r="A58" s="48"/>
      <c r="B58" s="48"/>
      <c r="C58" s="46" t="s">
        <v>8</v>
      </c>
      <c r="D58" s="46"/>
      <c r="E58" s="46"/>
      <c r="F58" s="46"/>
      <c r="G58" s="47"/>
      <c r="H58" s="51"/>
      <c r="I58" s="51"/>
      <c r="J58" s="52">
        <f>SUM(J55:J57)</f>
        <v>0</v>
      </c>
      <c r="K58" s="51"/>
      <c r="L58" s="47"/>
      <c r="M58" s="47"/>
    </row>
    <row r="59" spans="1:13" s="8" customFormat="1" x14ac:dyDescent="0.45">
      <c r="A59" s="48"/>
      <c r="B59" s="48"/>
      <c r="C59" s="47" t="s">
        <v>38</v>
      </c>
      <c r="D59" s="47"/>
      <c r="E59" s="47"/>
      <c r="F59" s="47"/>
      <c r="G59" s="47"/>
      <c r="H59" s="5">
        <v>0</v>
      </c>
      <c r="I59" s="53"/>
      <c r="J59" s="54">
        <f>J58*H59</f>
        <v>0</v>
      </c>
      <c r="K59" s="53"/>
      <c r="L59" s="47"/>
      <c r="M59" s="47"/>
    </row>
    <row r="60" spans="1:13" s="8" customFormat="1" x14ac:dyDescent="0.45">
      <c r="A60" s="48"/>
      <c r="B60" s="48"/>
      <c r="C60" s="46" t="s">
        <v>39</v>
      </c>
      <c r="D60" s="46"/>
      <c r="E60" s="46"/>
      <c r="F60" s="46"/>
      <c r="G60" s="47"/>
      <c r="H60" s="51"/>
      <c r="I60" s="51"/>
      <c r="J60" s="52">
        <f>J59+J58</f>
        <v>0</v>
      </c>
      <c r="K60" s="51"/>
      <c r="L60" s="47"/>
      <c r="M60" s="47"/>
    </row>
    <row r="61" spans="1:13" s="8" customFormat="1" x14ac:dyDescent="0.45">
      <c r="A61" s="48"/>
      <c r="B61" s="48"/>
      <c r="C61" s="47" t="s">
        <v>40</v>
      </c>
      <c r="D61" s="47"/>
      <c r="E61" s="47"/>
      <c r="F61" s="47"/>
      <c r="G61" s="47"/>
      <c r="H61" s="4">
        <v>0.19</v>
      </c>
      <c r="I61" s="53"/>
      <c r="J61" s="54">
        <f>J60*H61</f>
        <v>0</v>
      </c>
      <c r="K61" s="53"/>
      <c r="L61" s="47"/>
      <c r="M61" s="47"/>
    </row>
    <row r="62" spans="1:13" s="45" customFormat="1" ht="17.5" x14ac:dyDescent="0.45">
      <c r="A62" s="57"/>
      <c r="B62" s="57"/>
      <c r="C62" s="58" t="s">
        <v>41</v>
      </c>
      <c r="D62" s="58"/>
      <c r="E62" s="58"/>
      <c r="F62" s="58"/>
      <c r="G62" s="59"/>
      <c r="H62" s="60"/>
      <c r="I62" s="60"/>
      <c r="J62" s="61">
        <f>J61+J60</f>
        <v>0</v>
      </c>
      <c r="K62" s="60"/>
      <c r="L62" s="59"/>
      <c r="M62" s="59"/>
    </row>
    <row r="63" spans="1:13" s="8" customFormat="1" x14ac:dyDescent="0.45">
      <c r="A63" s="48"/>
      <c r="B63" s="48"/>
      <c r="C63" s="47"/>
      <c r="D63" s="47"/>
      <c r="E63" s="47"/>
      <c r="F63" s="47"/>
      <c r="G63" s="47"/>
      <c r="H63" s="47"/>
      <c r="I63" s="47"/>
      <c r="J63" s="47"/>
      <c r="K63" s="66"/>
      <c r="L63" s="47"/>
      <c r="M63" s="47"/>
    </row>
    <row r="64" spans="1:13" s="8" customFormat="1" x14ac:dyDescent="0.45">
      <c r="A64" s="48"/>
      <c r="B64" s="48"/>
      <c r="C64" s="47"/>
      <c r="D64" s="47"/>
      <c r="E64" s="47"/>
      <c r="F64" s="47"/>
      <c r="G64" s="47"/>
      <c r="H64" s="47"/>
      <c r="I64" s="47"/>
      <c r="J64" s="47"/>
      <c r="K64" s="66"/>
      <c r="L64" s="47"/>
      <c r="M64" s="47"/>
    </row>
  </sheetData>
  <sheetProtection sheet="1" selectLockedCells="1"/>
  <mergeCells count="26">
    <mergeCell ref="F1:J1"/>
    <mergeCell ref="C8:F9"/>
    <mergeCell ref="H8:J9"/>
    <mergeCell ref="C10:F10"/>
    <mergeCell ref="H10:J10"/>
    <mergeCell ref="C39:F39"/>
    <mergeCell ref="C11:F12"/>
    <mergeCell ref="H11:J12"/>
    <mergeCell ref="C13:F13"/>
    <mergeCell ref="H13:J13"/>
    <mergeCell ref="C16:F16"/>
    <mergeCell ref="C24:F24"/>
    <mergeCell ref="C25:F25"/>
    <mergeCell ref="C31:F32"/>
    <mergeCell ref="H31:J32"/>
    <mergeCell ref="C33:F33"/>
    <mergeCell ref="C38:F38"/>
    <mergeCell ref="C48:F48"/>
    <mergeCell ref="C49:F49"/>
    <mergeCell ref="C50:F50"/>
    <mergeCell ref="C40:F40"/>
    <mergeCell ref="C41:F41"/>
    <mergeCell ref="C42:F42"/>
    <mergeCell ref="C43:F43"/>
    <mergeCell ref="C46:F46"/>
    <mergeCell ref="C47:F47"/>
  </mergeCells>
  <pageMargins left="0.78740157480314965" right="0.78740157480314965" top="1.5748031496062993" bottom="0.78740157480314965" header="0.39370078740157483" footer="0.39370078740157483"/>
  <pageSetup paperSize="9" scale="96" fitToHeight="0" orientation="portrait" r:id="rId1"/>
  <headerFooter scaleWithDoc="0">
    <oddHeader>&amp;L&amp;"Segoe UI,Fett"&amp;12Stadt Cloppenburg
VgV-Verfahren "Neubau Grundschule Emstekerfeld"
B2 Formblatt Honorarangebot (Stand: 10.06.2026)</oddHeader>
    <oddFooter>&amp;L&amp;"Segoe UI Light,Standard"&amp;7V3.1-20240402&amp;R&amp;8Seite &amp;P/&amp;N</oddFooter>
  </headerFooter>
  <rowBreaks count="1" manualBreakCount="1">
    <brk id="36" max="1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91C71-A9BC-47E8-A945-821B799173BB}">
  <dimension ref="A1:M64"/>
  <sheetViews>
    <sheetView showGridLines="0" topLeftCell="B3" zoomScaleNormal="100" zoomScaleSheetLayoutView="100" zoomScalePageLayoutView="85" workbookViewId="0">
      <selection activeCell="J33" sqref="J33"/>
    </sheetView>
  </sheetViews>
  <sheetFormatPr baseColWidth="10" defaultColWidth="11.453125" defaultRowHeight="16" x14ac:dyDescent="0.45"/>
  <cols>
    <col min="1" max="1" width="3.453125" style="8" hidden="1" customWidth="1"/>
    <col min="2" max="2" width="3.453125" style="8" customWidth="1"/>
    <col min="3" max="3" width="6.90625" style="8" customWidth="1"/>
    <col min="4" max="4" width="3.453125" style="8" customWidth="1"/>
    <col min="5" max="5" width="11.453125" style="8" customWidth="1"/>
    <col min="6" max="6" width="11.453125" style="8"/>
    <col min="7" max="7" width="3.453125" style="8" customWidth="1"/>
    <col min="8" max="8" width="11.453125" style="8"/>
    <col min="9" max="9" width="3.453125" style="8" customWidth="1"/>
    <col min="10" max="10" width="23.36328125" style="8" customWidth="1"/>
    <col min="11" max="12" width="3.453125" style="8" customWidth="1"/>
    <col min="13" max="16384" width="11.453125" style="8"/>
  </cols>
  <sheetData>
    <row r="1" spans="1:13" x14ac:dyDescent="0.45">
      <c r="A1" s="39"/>
      <c r="B1" s="11" t="s">
        <v>0</v>
      </c>
      <c r="C1" s="11"/>
      <c r="D1" s="11"/>
      <c r="E1" s="11"/>
      <c r="F1" s="109">
        <f>Deckblatt!E1</f>
        <v>0</v>
      </c>
      <c r="G1" s="110"/>
      <c r="H1" s="110"/>
      <c r="I1" s="110"/>
      <c r="J1" s="111"/>
      <c r="K1" s="62"/>
    </row>
    <row r="2" spans="1:13" x14ac:dyDescent="0.45">
      <c r="A2" s="39"/>
      <c r="B2" s="11"/>
      <c r="C2" s="11"/>
      <c r="D2" s="11"/>
      <c r="E2" s="11"/>
      <c r="F2" s="40"/>
      <c r="G2" s="40"/>
      <c r="H2" s="40"/>
      <c r="I2" s="40"/>
      <c r="J2" s="40"/>
      <c r="K2" s="40"/>
    </row>
    <row r="3" spans="1:13" x14ac:dyDescent="0.45">
      <c r="A3" s="11"/>
      <c r="B3" s="11"/>
      <c r="C3" s="11"/>
      <c r="D3" s="11"/>
      <c r="E3" s="11"/>
      <c r="F3" s="11"/>
      <c r="G3" s="11"/>
      <c r="H3" s="11"/>
      <c r="I3" s="11"/>
      <c r="J3" s="11"/>
    </row>
    <row r="4" spans="1:13" x14ac:dyDescent="0.45">
      <c r="A4" s="63"/>
      <c r="B4" s="64" t="s">
        <v>50</v>
      </c>
      <c r="C4" s="64"/>
      <c r="D4" s="64"/>
      <c r="E4" s="64"/>
      <c r="F4" s="64"/>
      <c r="G4" s="64"/>
      <c r="H4" s="64"/>
      <c r="I4" s="64"/>
      <c r="J4" s="64"/>
      <c r="K4" s="64"/>
    </row>
    <row r="5" spans="1:13" x14ac:dyDescent="0.45">
      <c r="A5" s="47"/>
      <c r="B5" s="73" t="s">
        <v>70</v>
      </c>
      <c r="C5" s="47"/>
      <c r="D5" s="47"/>
      <c r="E5" s="47"/>
      <c r="F5" s="47"/>
      <c r="G5" s="47"/>
      <c r="H5" s="47"/>
      <c r="I5" s="47"/>
      <c r="J5" s="47"/>
      <c r="K5" s="47"/>
    </row>
    <row r="6" spans="1:13" x14ac:dyDescent="0.45">
      <c r="A6" s="47"/>
      <c r="B6" s="47"/>
      <c r="C6" s="47"/>
      <c r="D6" s="47"/>
      <c r="E6" s="47"/>
      <c r="F6" s="47"/>
      <c r="G6" s="47"/>
      <c r="H6" s="47"/>
      <c r="I6" s="47"/>
      <c r="J6" s="47"/>
      <c r="K6" s="47"/>
    </row>
    <row r="7" spans="1:13" x14ac:dyDescent="0.45">
      <c r="A7" s="47"/>
      <c r="B7" s="46" t="s">
        <v>9</v>
      </c>
      <c r="C7" s="46"/>
      <c r="D7" s="47"/>
      <c r="E7" s="47"/>
      <c r="F7" s="47"/>
      <c r="G7" s="47"/>
      <c r="H7" s="47"/>
      <c r="I7" s="47"/>
      <c r="J7" s="47"/>
      <c r="K7" s="47"/>
    </row>
    <row r="8" spans="1:13" ht="14.25" customHeight="1" x14ac:dyDescent="0.45">
      <c r="A8" s="48"/>
      <c r="B8" s="48"/>
      <c r="C8" s="93" t="s">
        <v>10</v>
      </c>
      <c r="D8" s="93"/>
      <c r="E8" s="93"/>
      <c r="F8" s="93"/>
      <c r="G8" s="51"/>
      <c r="H8" s="112">
        <v>206662.74</v>
      </c>
      <c r="I8" s="112"/>
      <c r="J8" s="112"/>
      <c r="K8" s="46"/>
      <c r="M8" s="76"/>
    </row>
    <row r="9" spans="1:13" ht="16" customHeight="1" x14ac:dyDescent="0.45">
      <c r="A9" s="48"/>
      <c r="B9" s="48"/>
      <c r="C9" s="93"/>
      <c r="D9" s="93"/>
      <c r="E9" s="93"/>
      <c r="F9" s="93"/>
      <c r="G9" s="51"/>
      <c r="H9" s="112"/>
      <c r="I9" s="112"/>
      <c r="J9" s="112"/>
      <c r="K9" s="47"/>
      <c r="M9" s="77"/>
    </row>
    <row r="10" spans="1:13" ht="25" x14ac:dyDescent="0.45">
      <c r="A10" s="48"/>
      <c r="B10" s="48"/>
      <c r="C10" s="113" t="s">
        <v>11</v>
      </c>
      <c r="D10" s="113"/>
      <c r="E10" s="113"/>
      <c r="F10" s="113"/>
      <c r="G10" s="46"/>
      <c r="H10" s="114" t="s">
        <v>57</v>
      </c>
      <c r="I10" s="114"/>
      <c r="J10" s="114"/>
      <c r="K10" s="47"/>
      <c r="M10" s="43"/>
    </row>
    <row r="11" spans="1:13" ht="14.25" customHeight="1" x14ac:dyDescent="0.45">
      <c r="A11" s="48"/>
      <c r="B11" s="48"/>
      <c r="C11" s="93" t="s">
        <v>52</v>
      </c>
      <c r="D11" s="93"/>
      <c r="E11" s="93"/>
      <c r="F11" s="93"/>
      <c r="G11" s="51"/>
      <c r="H11" s="106" t="s">
        <v>12</v>
      </c>
      <c r="I11" s="107"/>
      <c r="J11" s="108"/>
      <c r="K11" s="47"/>
    </row>
    <row r="12" spans="1:13" x14ac:dyDescent="0.45">
      <c r="A12" s="48"/>
      <c r="B12" s="48"/>
      <c r="C12" s="93"/>
      <c r="D12" s="93"/>
      <c r="E12" s="93"/>
      <c r="F12" s="93"/>
      <c r="G12" s="51"/>
      <c r="H12" s="106"/>
      <c r="I12" s="107"/>
      <c r="J12" s="108"/>
      <c r="K12" s="47"/>
    </row>
    <row r="13" spans="1:13" x14ac:dyDescent="0.45">
      <c r="A13" s="48"/>
      <c r="B13" s="48"/>
      <c r="C13" s="94" t="s">
        <v>13</v>
      </c>
      <c r="D13" s="94"/>
      <c r="E13" s="94"/>
      <c r="F13" s="94"/>
      <c r="G13" s="51"/>
      <c r="H13" s="95">
        <v>0</v>
      </c>
      <c r="I13" s="95"/>
      <c r="J13" s="95"/>
      <c r="K13" s="47"/>
    </row>
    <row r="14" spans="1:13" x14ac:dyDescent="0.45">
      <c r="A14" s="48"/>
      <c r="B14" s="48"/>
      <c r="C14" s="48"/>
      <c r="D14" s="48"/>
      <c r="E14" s="48"/>
      <c r="F14" s="48"/>
      <c r="G14" s="48"/>
      <c r="H14" s="48"/>
      <c r="I14" s="48"/>
      <c r="J14" s="48"/>
      <c r="K14" s="47"/>
    </row>
    <row r="15" spans="1:13" x14ac:dyDescent="0.45">
      <c r="A15" s="48"/>
      <c r="B15" s="48"/>
      <c r="C15" s="47"/>
      <c r="D15" s="47"/>
      <c r="E15" s="47"/>
      <c r="F15" s="47"/>
      <c r="G15" s="47"/>
      <c r="H15" s="47"/>
      <c r="I15" s="47"/>
      <c r="J15" s="47"/>
      <c r="K15" s="47"/>
    </row>
    <row r="16" spans="1:13" ht="32" x14ac:dyDescent="0.45">
      <c r="A16" s="48"/>
      <c r="B16" s="48"/>
      <c r="C16" s="96" t="s">
        <v>14</v>
      </c>
      <c r="D16" s="96"/>
      <c r="E16" s="96"/>
      <c r="F16" s="96"/>
      <c r="G16" s="47"/>
      <c r="H16" s="65" t="s">
        <v>15</v>
      </c>
      <c r="I16" s="47"/>
      <c r="J16" s="44" t="s">
        <v>58</v>
      </c>
      <c r="K16" s="47"/>
    </row>
    <row r="17" spans="1:11" x14ac:dyDescent="0.45">
      <c r="A17" s="48"/>
      <c r="B17" s="48"/>
      <c r="C17" s="47" t="s">
        <v>16</v>
      </c>
      <c r="D17" s="47"/>
      <c r="E17" s="47"/>
      <c r="F17" s="47"/>
      <c r="G17" s="47"/>
      <c r="H17" s="84">
        <v>0.02</v>
      </c>
      <c r="I17" s="47"/>
      <c r="J17" s="74">
        <f t="shared" ref="J17:J25" si="0">H17*H$13</f>
        <v>0</v>
      </c>
      <c r="K17" s="47"/>
    </row>
    <row r="18" spans="1:11" x14ac:dyDescent="0.45">
      <c r="A18" s="48"/>
      <c r="B18" s="48"/>
      <c r="C18" s="47" t="s">
        <v>17</v>
      </c>
      <c r="D18" s="47"/>
      <c r="E18" s="47"/>
      <c r="F18" s="47"/>
      <c r="G18" s="47"/>
      <c r="H18" s="84">
        <v>0.09</v>
      </c>
      <c r="I18" s="47"/>
      <c r="J18" s="74">
        <f t="shared" si="0"/>
        <v>0</v>
      </c>
      <c r="K18" s="47"/>
    </row>
    <row r="19" spans="1:11" x14ac:dyDescent="0.45">
      <c r="A19" s="48"/>
      <c r="B19" s="48"/>
      <c r="C19" s="47" t="s">
        <v>18</v>
      </c>
      <c r="D19" s="47"/>
      <c r="E19" s="47"/>
      <c r="F19" s="47"/>
      <c r="G19" s="47"/>
      <c r="H19" s="84">
        <v>0.17</v>
      </c>
      <c r="I19" s="47"/>
      <c r="J19" s="74">
        <f t="shared" si="0"/>
        <v>0</v>
      </c>
      <c r="K19" s="47"/>
    </row>
    <row r="20" spans="1:11" x14ac:dyDescent="0.45">
      <c r="A20" s="48"/>
      <c r="B20" s="48"/>
      <c r="C20" s="47" t="s">
        <v>19</v>
      </c>
      <c r="D20" s="47"/>
      <c r="E20" s="47"/>
      <c r="F20" s="47"/>
      <c r="G20" s="47"/>
      <c r="H20" s="84">
        <v>0.02</v>
      </c>
      <c r="I20" s="47"/>
      <c r="J20" s="74">
        <f t="shared" si="0"/>
        <v>0</v>
      </c>
      <c r="K20" s="47"/>
    </row>
    <row r="21" spans="1:11" x14ac:dyDescent="0.45">
      <c r="A21" s="48"/>
      <c r="B21" s="48"/>
      <c r="C21" s="47" t="s">
        <v>20</v>
      </c>
      <c r="D21" s="47"/>
      <c r="E21" s="47"/>
      <c r="F21" s="47"/>
      <c r="G21" s="47"/>
      <c r="H21" s="84">
        <v>0.22</v>
      </c>
      <c r="I21" s="47"/>
      <c r="J21" s="74">
        <f t="shared" si="0"/>
        <v>0</v>
      </c>
      <c r="K21" s="47"/>
    </row>
    <row r="22" spans="1:11" x14ac:dyDescent="0.45">
      <c r="A22" s="48"/>
      <c r="B22" s="48"/>
      <c r="C22" s="47" t="s">
        <v>21</v>
      </c>
      <c r="D22" s="47"/>
      <c r="E22" s="47"/>
      <c r="F22" s="47"/>
      <c r="G22" s="47"/>
      <c r="H22" s="84">
        <v>7.0000000000000007E-2</v>
      </c>
      <c r="I22" s="47"/>
      <c r="J22" s="74">
        <f t="shared" si="0"/>
        <v>0</v>
      </c>
      <c r="K22" s="47"/>
    </row>
    <row r="23" spans="1:11" x14ac:dyDescent="0.45">
      <c r="A23" s="48"/>
      <c r="B23" s="48"/>
      <c r="C23" s="47" t="s">
        <v>22</v>
      </c>
      <c r="D23" s="47"/>
      <c r="E23" s="47"/>
      <c r="F23" s="47"/>
      <c r="G23" s="47"/>
      <c r="H23" s="84">
        <v>0.05</v>
      </c>
      <c r="I23" s="47"/>
      <c r="J23" s="74">
        <f t="shared" si="0"/>
        <v>0</v>
      </c>
      <c r="K23" s="47"/>
    </row>
    <row r="24" spans="1:11" ht="27.75" customHeight="1" x14ac:dyDescent="0.45">
      <c r="A24" s="48"/>
      <c r="B24" s="48"/>
      <c r="C24" s="93" t="s">
        <v>23</v>
      </c>
      <c r="D24" s="93"/>
      <c r="E24" s="93"/>
      <c r="F24" s="93"/>
      <c r="G24" s="47"/>
      <c r="H24" s="84">
        <v>0.35</v>
      </c>
      <c r="I24" s="47"/>
      <c r="J24" s="74">
        <f t="shared" si="0"/>
        <v>0</v>
      </c>
      <c r="K24" s="47"/>
    </row>
    <row r="25" spans="1:11" ht="27.75" customHeight="1" x14ac:dyDescent="0.45">
      <c r="A25" s="48"/>
      <c r="B25" s="48"/>
      <c r="C25" s="93" t="s">
        <v>24</v>
      </c>
      <c r="D25" s="93"/>
      <c r="E25" s="93"/>
      <c r="F25" s="93"/>
      <c r="G25" s="47"/>
      <c r="H25" s="85">
        <v>0.01</v>
      </c>
      <c r="I25" s="47"/>
      <c r="J25" s="74">
        <f t="shared" si="0"/>
        <v>0</v>
      </c>
      <c r="K25" s="47"/>
    </row>
    <row r="26" spans="1:11" x14ac:dyDescent="0.45">
      <c r="A26" s="48"/>
      <c r="B26" s="48"/>
      <c r="C26" s="46" t="s">
        <v>25</v>
      </c>
      <c r="D26" s="46"/>
      <c r="E26" s="46"/>
      <c r="F26" s="46"/>
      <c r="G26" s="47"/>
      <c r="H26" s="49">
        <f>SUM(H17:H25)</f>
        <v>1</v>
      </c>
      <c r="I26" s="47"/>
      <c r="J26" s="75">
        <f>SUM(J17:J25)</f>
        <v>0</v>
      </c>
      <c r="K26" s="47"/>
    </row>
    <row r="27" spans="1:11" x14ac:dyDescent="0.45">
      <c r="A27" s="48"/>
      <c r="B27" s="48"/>
      <c r="C27" s="46"/>
      <c r="D27" s="46"/>
      <c r="E27" s="46"/>
      <c r="F27" s="46"/>
      <c r="G27" s="47"/>
      <c r="H27" s="66"/>
      <c r="I27" s="47"/>
      <c r="J27" s="67"/>
      <c r="K27" s="47"/>
    </row>
    <row r="29" spans="1:11" x14ac:dyDescent="0.45">
      <c r="B29" s="46" t="s">
        <v>26</v>
      </c>
      <c r="C29" s="46"/>
      <c r="D29" s="47"/>
      <c r="E29" s="47"/>
      <c r="F29" s="47"/>
      <c r="G29" s="47"/>
      <c r="H29" s="47"/>
      <c r="I29" s="47"/>
      <c r="J29" s="47"/>
      <c r="K29" s="47"/>
    </row>
    <row r="30" spans="1:11" x14ac:dyDescent="0.45">
      <c r="B30" s="48"/>
      <c r="C30" s="47"/>
      <c r="D30" s="47"/>
      <c r="E30" s="47"/>
      <c r="F30" s="47"/>
      <c r="G30" s="47"/>
      <c r="H30" s="47"/>
      <c r="I30" s="47"/>
      <c r="J30" s="47"/>
      <c r="K30" s="47"/>
    </row>
    <row r="31" spans="1:11" ht="15" customHeight="1" x14ac:dyDescent="0.45">
      <c r="B31" s="48"/>
      <c r="C31" s="97" t="s">
        <v>26</v>
      </c>
      <c r="D31" s="97"/>
      <c r="E31" s="97"/>
      <c r="F31" s="97"/>
      <c r="G31" s="41"/>
      <c r="H31" s="98" t="s">
        <v>46</v>
      </c>
      <c r="I31" s="99"/>
      <c r="J31" s="100"/>
      <c r="K31" s="46"/>
    </row>
    <row r="32" spans="1:11" x14ac:dyDescent="0.45">
      <c r="B32" s="48"/>
      <c r="C32" s="97"/>
      <c r="D32" s="97"/>
      <c r="E32" s="97"/>
      <c r="F32" s="97"/>
      <c r="G32" s="41"/>
      <c r="H32" s="101"/>
      <c r="I32" s="102"/>
      <c r="J32" s="103"/>
      <c r="K32" s="47"/>
    </row>
    <row r="33" spans="1:13" ht="30" customHeight="1" x14ac:dyDescent="0.45">
      <c r="B33" s="48"/>
      <c r="C33" s="104" t="s">
        <v>74</v>
      </c>
      <c r="D33" s="104"/>
      <c r="E33" s="104"/>
      <c r="F33" s="104"/>
      <c r="G33" s="47"/>
      <c r="H33" s="68" t="s">
        <v>27</v>
      </c>
      <c r="I33" s="47"/>
      <c r="J33" s="89">
        <v>0</v>
      </c>
      <c r="K33" s="47"/>
      <c r="M33" s="43"/>
    </row>
    <row r="34" spans="1:13" x14ac:dyDescent="0.45">
      <c r="B34" s="48"/>
      <c r="C34" s="69" t="s">
        <v>28</v>
      </c>
      <c r="D34" s="69"/>
      <c r="E34" s="69"/>
      <c r="F34" s="69"/>
      <c r="G34" s="47"/>
      <c r="H34" s="49" t="s">
        <v>29</v>
      </c>
      <c r="I34" s="47"/>
      <c r="J34" s="50">
        <f>SUM(J33:J33)</f>
        <v>0</v>
      </c>
      <c r="K34" s="47"/>
    </row>
    <row r="35" spans="1:13" x14ac:dyDescent="0.45">
      <c r="B35" s="48"/>
      <c r="C35" s="47"/>
      <c r="D35" s="47"/>
      <c r="E35" s="47"/>
      <c r="F35" s="47"/>
      <c r="G35" s="47"/>
      <c r="H35" s="47"/>
      <c r="I35" s="47"/>
      <c r="J35" s="47"/>
      <c r="K35" s="47"/>
    </row>
    <row r="37" spans="1:13" x14ac:dyDescent="0.45">
      <c r="B37" s="42" t="s">
        <v>54</v>
      </c>
    </row>
    <row r="38" spans="1:13" x14ac:dyDescent="0.45">
      <c r="A38" s="48"/>
      <c r="B38" s="48"/>
      <c r="C38" s="93" t="s">
        <v>55</v>
      </c>
      <c r="D38" s="93"/>
      <c r="E38" s="93"/>
      <c r="F38" s="93"/>
      <c r="G38" s="46"/>
      <c r="H38" s="51"/>
      <c r="I38" s="51"/>
      <c r="J38" s="52">
        <f>H13</f>
        <v>0</v>
      </c>
      <c r="K38" s="51"/>
      <c r="L38" s="51"/>
      <c r="M38" s="51"/>
    </row>
    <row r="39" spans="1:13" ht="27.75" customHeight="1" x14ac:dyDescent="0.45">
      <c r="A39" s="48"/>
      <c r="B39" s="48"/>
      <c r="C39" s="93" t="s">
        <v>53</v>
      </c>
      <c r="D39" s="93"/>
      <c r="E39" s="93"/>
      <c r="F39" s="93"/>
      <c r="G39" s="46"/>
      <c r="H39" s="4">
        <f>H26</f>
        <v>1</v>
      </c>
      <c r="I39" s="51"/>
      <c r="J39" s="52">
        <f>H39*J38</f>
        <v>0</v>
      </c>
      <c r="K39" s="51"/>
      <c r="L39" s="51"/>
      <c r="M39" s="51"/>
    </row>
    <row r="40" spans="1:13" ht="27.75" customHeight="1" x14ac:dyDescent="0.45">
      <c r="A40" s="48"/>
      <c r="B40" s="48"/>
      <c r="C40" s="105" t="s">
        <v>30</v>
      </c>
      <c r="D40" s="105"/>
      <c r="E40" s="105"/>
      <c r="F40" s="105"/>
      <c r="G40" s="47"/>
      <c r="H40" s="5">
        <v>0</v>
      </c>
      <c r="I40" s="53"/>
      <c r="J40" s="54">
        <f>J39*H40</f>
        <v>0</v>
      </c>
      <c r="K40" s="51"/>
      <c r="L40" s="51"/>
      <c r="M40" s="51"/>
    </row>
    <row r="41" spans="1:13" x14ac:dyDescent="0.45">
      <c r="A41" s="48"/>
      <c r="B41" s="48"/>
      <c r="C41" s="90" t="s">
        <v>31</v>
      </c>
      <c r="D41" s="90"/>
      <c r="E41" s="90"/>
      <c r="F41" s="90"/>
      <c r="G41" s="46"/>
      <c r="H41" s="51"/>
      <c r="I41" s="51"/>
      <c r="J41" s="52">
        <f>J40+J39</f>
        <v>0</v>
      </c>
      <c r="K41" s="51"/>
      <c r="L41" s="51"/>
      <c r="M41" s="51"/>
    </row>
    <row r="42" spans="1:13" x14ac:dyDescent="0.45">
      <c r="A42" s="48"/>
      <c r="B42" s="48"/>
      <c r="C42" s="91" t="s">
        <v>32</v>
      </c>
      <c r="D42" s="91"/>
      <c r="E42" s="91"/>
      <c r="F42" s="91"/>
      <c r="G42" s="47"/>
      <c r="H42" s="5">
        <v>0</v>
      </c>
      <c r="I42" s="53"/>
      <c r="J42" s="54">
        <f>J41*H42</f>
        <v>0</v>
      </c>
      <c r="K42" s="51"/>
      <c r="L42" s="51"/>
      <c r="M42" s="51"/>
    </row>
    <row r="43" spans="1:13" x14ac:dyDescent="0.45">
      <c r="A43" s="48"/>
      <c r="B43" s="48"/>
      <c r="C43" s="90" t="s">
        <v>31</v>
      </c>
      <c r="D43" s="90"/>
      <c r="E43" s="90"/>
      <c r="F43" s="90"/>
      <c r="G43" s="46"/>
      <c r="H43" s="51"/>
      <c r="I43" s="51"/>
      <c r="J43" s="52">
        <f>J42+J41</f>
        <v>0</v>
      </c>
      <c r="K43" s="51"/>
      <c r="L43" s="51"/>
      <c r="M43" s="51"/>
    </row>
    <row r="44" spans="1:13" x14ac:dyDescent="0.45">
      <c r="A44" s="48"/>
      <c r="B44" s="48"/>
      <c r="C44" s="48"/>
      <c r="D44" s="48"/>
      <c r="E44" s="48"/>
      <c r="F44" s="48"/>
      <c r="G44" s="48"/>
      <c r="H44" s="48"/>
      <c r="I44" s="48"/>
      <c r="J44" s="48"/>
      <c r="K44" s="48"/>
      <c r="L44" s="48"/>
      <c r="M44" s="48"/>
    </row>
    <row r="45" spans="1:13" x14ac:dyDescent="0.45">
      <c r="B45" s="46"/>
    </row>
    <row r="46" spans="1:13" x14ac:dyDescent="0.45">
      <c r="A46" s="48"/>
      <c r="B46" s="48"/>
      <c r="C46" s="92" t="s">
        <v>42</v>
      </c>
      <c r="D46" s="93"/>
      <c r="E46" s="93"/>
      <c r="F46" s="93"/>
      <c r="G46" s="46"/>
      <c r="H46" s="55" t="s">
        <v>33</v>
      </c>
      <c r="I46" s="51"/>
      <c r="J46" s="55" t="s">
        <v>73</v>
      </c>
      <c r="K46" s="51"/>
      <c r="L46" s="51"/>
      <c r="M46" s="51"/>
    </row>
    <row r="47" spans="1:13" ht="14.25" customHeight="1" x14ac:dyDescent="0.45">
      <c r="A47" s="48"/>
      <c r="B47" s="48"/>
      <c r="C47" s="93" t="s">
        <v>34</v>
      </c>
      <c r="D47" s="93"/>
      <c r="E47" s="93"/>
      <c r="F47" s="93"/>
      <c r="G47" s="46"/>
      <c r="H47" s="6">
        <v>0</v>
      </c>
      <c r="I47" s="51"/>
      <c r="J47" s="54">
        <f>H47*10</f>
        <v>0</v>
      </c>
      <c r="K47" s="51"/>
      <c r="L47" s="51"/>
      <c r="M47" s="78"/>
    </row>
    <row r="48" spans="1:13" ht="14.25" customHeight="1" x14ac:dyDescent="0.45">
      <c r="A48" s="48"/>
      <c r="B48" s="48"/>
      <c r="C48" s="93" t="s">
        <v>35</v>
      </c>
      <c r="D48" s="93"/>
      <c r="E48" s="93"/>
      <c r="F48" s="93"/>
      <c r="G48" s="46"/>
      <c r="H48" s="6">
        <v>0</v>
      </c>
      <c r="I48" s="51"/>
      <c r="J48" s="54">
        <f>H48*10</f>
        <v>0</v>
      </c>
      <c r="K48" s="51"/>
      <c r="L48" s="51"/>
      <c r="M48" s="51"/>
    </row>
    <row r="49" spans="1:13" x14ac:dyDescent="0.45">
      <c r="A49" s="48"/>
      <c r="B49" s="48"/>
      <c r="C49" s="91" t="s">
        <v>36</v>
      </c>
      <c r="D49" s="91"/>
      <c r="E49" s="91"/>
      <c r="F49" s="91"/>
      <c r="G49" s="46"/>
      <c r="H49" s="6">
        <v>0</v>
      </c>
      <c r="I49" s="51"/>
      <c r="J49" s="54">
        <f>H49*10</f>
        <v>0</v>
      </c>
      <c r="K49" s="51"/>
      <c r="L49" s="51"/>
      <c r="M49" s="51"/>
    </row>
    <row r="50" spans="1:13" x14ac:dyDescent="0.45">
      <c r="A50" s="48"/>
      <c r="B50" s="48"/>
      <c r="C50" s="90" t="s">
        <v>31</v>
      </c>
      <c r="D50" s="90"/>
      <c r="E50" s="90"/>
      <c r="F50" s="90"/>
      <c r="G50" s="46"/>
      <c r="H50" s="51"/>
      <c r="I50" s="51"/>
      <c r="J50" s="52">
        <f>SUM(J47:J49)</f>
        <v>0</v>
      </c>
      <c r="K50" s="51"/>
      <c r="L50" s="51"/>
      <c r="M50" s="51"/>
    </row>
    <row r="51" spans="1:13" x14ac:dyDescent="0.45">
      <c r="A51" s="48"/>
      <c r="B51" s="48"/>
      <c r="C51" s="48"/>
      <c r="D51" s="48"/>
      <c r="E51" s="48"/>
      <c r="F51" s="48"/>
      <c r="G51" s="48"/>
      <c r="H51" s="48"/>
      <c r="I51" s="48"/>
      <c r="J51" s="48"/>
      <c r="K51" s="48"/>
      <c r="L51" s="48"/>
      <c r="M51" s="48"/>
    </row>
    <row r="52" spans="1:13" x14ac:dyDescent="0.45">
      <c r="A52" s="48"/>
      <c r="B52" s="48"/>
      <c r="C52" s="47"/>
      <c r="D52" s="47"/>
      <c r="E52" s="47"/>
      <c r="F52" s="47"/>
      <c r="G52" s="47"/>
      <c r="H52" s="47"/>
      <c r="I52" s="47"/>
      <c r="J52" s="47"/>
      <c r="K52" s="47"/>
      <c r="L52" s="47"/>
      <c r="M52" s="47"/>
    </row>
    <row r="53" spans="1:13" x14ac:dyDescent="0.45">
      <c r="A53" s="48"/>
      <c r="B53" s="46" t="s">
        <v>7</v>
      </c>
      <c r="C53" s="46"/>
      <c r="D53" s="46"/>
      <c r="E53" s="46"/>
      <c r="F53" s="46"/>
      <c r="G53" s="46"/>
      <c r="H53" s="51"/>
      <c r="I53" s="46"/>
      <c r="K53" s="46"/>
      <c r="L53" s="47"/>
      <c r="M53" s="47"/>
    </row>
    <row r="54" spans="1:13" x14ac:dyDescent="0.45">
      <c r="A54" s="48"/>
      <c r="B54" s="48"/>
      <c r="C54" s="46" t="s">
        <v>81</v>
      </c>
      <c r="D54" s="46"/>
      <c r="E54" s="46"/>
      <c r="F54" s="46"/>
      <c r="G54" s="46"/>
      <c r="H54" s="46"/>
      <c r="I54" s="46"/>
      <c r="J54" s="56" t="s">
        <v>37</v>
      </c>
      <c r="K54" s="46"/>
      <c r="L54" s="47"/>
      <c r="M54" s="47"/>
    </row>
    <row r="55" spans="1:13" x14ac:dyDescent="0.45">
      <c r="A55" s="48"/>
      <c r="B55" s="48"/>
      <c r="C55" s="73" t="s">
        <v>9</v>
      </c>
      <c r="D55" s="46"/>
      <c r="E55" s="46"/>
      <c r="F55" s="46"/>
      <c r="G55" s="47"/>
      <c r="H55" s="51"/>
      <c r="I55" s="51"/>
      <c r="J55" s="54">
        <f>J43</f>
        <v>0</v>
      </c>
      <c r="K55" s="51"/>
      <c r="L55" s="47"/>
      <c r="M55" s="47"/>
    </row>
    <row r="56" spans="1:13" x14ac:dyDescent="0.45">
      <c r="A56" s="48"/>
      <c r="B56" s="48"/>
      <c r="C56" s="73" t="s">
        <v>26</v>
      </c>
      <c r="D56" s="46"/>
      <c r="E56" s="46"/>
      <c r="F56" s="46"/>
      <c r="G56" s="47"/>
      <c r="H56" s="51"/>
      <c r="I56" s="51"/>
      <c r="J56" s="54">
        <f>J34</f>
        <v>0</v>
      </c>
      <c r="K56" s="51"/>
      <c r="L56" s="47"/>
      <c r="M56" s="47"/>
    </row>
    <row r="57" spans="1:13" x14ac:dyDescent="0.45">
      <c r="A57" s="48"/>
      <c r="B57" s="48"/>
      <c r="C57" s="73" t="s">
        <v>72</v>
      </c>
      <c r="D57" s="46"/>
      <c r="E57" s="46"/>
      <c r="F57" s="46"/>
      <c r="G57" s="47"/>
      <c r="H57" s="51"/>
      <c r="I57" s="51"/>
      <c r="J57" s="54">
        <f>J50</f>
        <v>0</v>
      </c>
      <c r="K57" s="51"/>
      <c r="L57" s="47"/>
      <c r="M57" s="47"/>
    </row>
    <row r="58" spans="1:13" x14ac:dyDescent="0.45">
      <c r="A58" s="48"/>
      <c r="B58" s="48"/>
      <c r="C58" s="46" t="s">
        <v>8</v>
      </c>
      <c r="D58" s="46"/>
      <c r="E58" s="46"/>
      <c r="F58" s="46"/>
      <c r="G58" s="47"/>
      <c r="H58" s="51"/>
      <c r="I58" s="51"/>
      <c r="J58" s="52">
        <f>SUM(J55:J57)</f>
        <v>0</v>
      </c>
      <c r="K58" s="51"/>
      <c r="L58" s="47"/>
      <c r="M58" s="47"/>
    </row>
    <row r="59" spans="1:13" x14ac:dyDescent="0.45">
      <c r="A59" s="48"/>
      <c r="B59" s="48"/>
      <c r="C59" s="47" t="s">
        <v>38</v>
      </c>
      <c r="D59" s="47"/>
      <c r="E59" s="47"/>
      <c r="F59" s="47"/>
      <c r="G59" s="47"/>
      <c r="H59" s="5">
        <v>0</v>
      </c>
      <c r="I59" s="53"/>
      <c r="J59" s="54">
        <f>J58*H59</f>
        <v>0</v>
      </c>
      <c r="K59" s="53"/>
      <c r="L59" s="47"/>
      <c r="M59" s="47"/>
    </row>
    <row r="60" spans="1:13" x14ac:dyDescent="0.45">
      <c r="A60" s="48"/>
      <c r="B60" s="48"/>
      <c r="C60" s="46" t="s">
        <v>39</v>
      </c>
      <c r="D60" s="46"/>
      <c r="E60" s="46"/>
      <c r="F60" s="46"/>
      <c r="G60" s="47"/>
      <c r="H60" s="51"/>
      <c r="I60" s="51"/>
      <c r="J60" s="52">
        <f>J59+J58</f>
        <v>0</v>
      </c>
      <c r="K60" s="51"/>
      <c r="L60" s="47"/>
      <c r="M60" s="47"/>
    </row>
    <row r="61" spans="1:13" x14ac:dyDescent="0.45">
      <c r="A61" s="48"/>
      <c r="B61" s="48"/>
      <c r="C61" s="47" t="s">
        <v>40</v>
      </c>
      <c r="D61" s="47"/>
      <c r="E61" s="47"/>
      <c r="F61" s="47"/>
      <c r="G61" s="47"/>
      <c r="H61" s="4">
        <v>0.19</v>
      </c>
      <c r="I61" s="53"/>
      <c r="J61" s="54">
        <f>J60*H61</f>
        <v>0</v>
      </c>
      <c r="K61" s="53"/>
      <c r="L61" s="47"/>
      <c r="M61" s="47"/>
    </row>
    <row r="62" spans="1:13" s="45" customFormat="1" ht="17.5" x14ac:dyDescent="0.45">
      <c r="A62" s="57"/>
      <c r="B62" s="57"/>
      <c r="C62" s="58" t="s">
        <v>41</v>
      </c>
      <c r="D62" s="58"/>
      <c r="E62" s="58"/>
      <c r="F62" s="58"/>
      <c r="G62" s="59"/>
      <c r="H62" s="60"/>
      <c r="I62" s="60"/>
      <c r="J62" s="61">
        <f>J61+J60</f>
        <v>0</v>
      </c>
      <c r="K62" s="60"/>
      <c r="L62" s="59"/>
      <c r="M62" s="59"/>
    </row>
    <row r="63" spans="1:13" x14ac:dyDescent="0.45">
      <c r="A63" s="48"/>
      <c r="B63" s="48"/>
      <c r="C63" s="47"/>
      <c r="D63" s="47"/>
      <c r="E63" s="47"/>
      <c r="F63" s="47"/>
      <c r="G63" s="47"/>
      <c r="H63" s="47"/>
      <c r="I63" s="47"/>
      <c r="J63" s="47"/>
      <c r="K63" s="66"/>
      <c r="L63" s="47"/>
      <c r="M63" s="47"/>
    </row>
    <row r="64" spans="1:13" x14ac:dyDescent="0.45">
      <c r="A64" s="48"/>
      <c r="B64" s="48"/>
      <c r="C64" s="47"/>
      <c r="D64" s="47"/>
      <c r="E64" s="47"/>
      <c r="F64" s="47"/>
      <c r="G64" s="47"/>
      <c r="H64" s="47"/>
      <c r="I64" s="47"/>
      <c r="J64" s="47"/>
      <c r="K64" s="66"/>
      <c r="L64" s="47"/>
      <c r="M64" s="47"/>
    </row>
  </sheetData>
  <sheetProtection sheet="1" selectLockedCells="1"/>
  <mergeCells count="26">
    <mergeCell ref="C11:F12"/>
    <mergeCell ref="H11:J12"/>
    <mergeCell ref="F1:J1"/>
    <mergeCell ref="C8:F9"/>
    <mergeCell ref="H8:J9"/>
    <mergeCell ref="C10:F10"/>
    <mergeCell ref="H10:J10"/>
    <mergeCell ref="C41:F41"/>
    <mergeCell ref="C13:F13"/>
    <mergeCell ref="H13:J13"/>
    <mergeCell ref="C16:F16"/>
    <mergeCell ref="C24:F24"/>
    <mergeCell ref="C25:F25"/>
    <mergeCell ref="C31:F32"/>
    <mergeCell ref="H31:J32"/>
    <mergeCell ref="C33:F33"/>
    <mergeCell ref="C38:F38"/>
    <mergeCell ref="C39:F39"/>
    <mergeCell ref="C40:F40"/>
    <mergeCell ref="C50:F50"/>
    <mergeCell ref="C42:F42"/>
    <mergeCell ref="C43:F43"/>
    <mergeCell ref="C46:F46"/>
    <mergeCell ref="C47:F47"/>
    <mergeCell ref="C48:F48"/>
    <mergeCell ref="C49:F49"/>
  </mergeCells>
  <pageMargins left="0.78740157480314965" right="0.78740157480314965" top="1.5748031496062993" bottom="0.78740157480314965" header="0.39370078740157483" footer="0.39370078740157483"/>
  <pageSetup paperSize="9" scale="96" fitToHeight="0" orientation="portrait" r:id="rId1"/>
  <headerFooter scaleWithDoc="0">
    <oddHeader>&amp;L&amp;"Segoe UI,Fett"&amp;12Stadt Cloppenburg
VgV-Verfahren "Neubau Grundschule Emstekerfeld"
B2 Formblatt Honorarangebot (Stand: 10.06.2026)</oddHeader>
    <oddFooter>&amp;L&amp;"Segoe UI Light,Standard"&amp;7V3.1-20240402&amp;R&amp;8Seite &amp;P/&amp;N</oddFooter>
  </headerFooter>
  <rowBreaks count="1" manualBreakCount="1">
    <brk id="36" max="1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35B9B-A75E-4697-AD9C-10FC3C74A270}">
  <dimension ref="A1:M64"/>
  <sheetViews>
    <sheetView showGridLines="0" tabSelected="1" topLeftCell="B1" zoomScaleNormal="100" zoomScaleSheetLayoutView="100" zoomScalePageLayoutView="85" workbookViewId="0">
      <selection activeCell="J33" sqref="J33"/>
    </sheetView>
  </sheetViews>
  <sheetFormatPr baseColWidth="10" defaultColWidth="11.453125" defaultRowHeight="16" x14ac:dyDescent="0.45"/>
  <cols>
    <col min="1" max="1" width="3.453125" style="8" hidden="1" customWidth="1"/>
    <col min="2" max="2" width="3.453125" style="8" customWidth="1"/>
    <col min="3" max="3" width="6.90625" style="8" customWidth="1"/>
    <col min="4" max="4" width="3.453125" style="8" customWidth="1"/>
    <col min="5" max="5" width="11.453125" style="8" customWidth="1"/>
    <col min="6" max="6" width="11.453125" style="8"/>
    <col min="7" max="7" width="3.453125" style="8" customWidth="1"/>
    <col min="8" max="8" width="11.453125" style="8"/>
    <col min="9" max="9" width="3.453125" style="8" customWidth="1"/>
    <col min="10" max="10" width="23.36328125" style="8" customWidth="1"/>
    <col min="11" max="12" width="3.453125" style="8" customWidth="1"/>
    <col min="13" max="16384" width="11.453125" style="8"/>
  </cols>
  <sheetData>
    <row r="1" spans="1:13" x14ac:dyDescent="0.45">
      <c r="A1" s="39"/>
      <c r="B1" s="11" t="s">
        <v>0</v>
      </c>
      <c r="C1" s="11"/>
      <c r="D1" s="11"/>
      <c r="E1" s="11"/>
      <c r="F1" s="109">
        <f>Deckblatt!E1</f>
        <v>0</v>
      </c>
      <c r="G1" s="110"/>
      <c r="H1" s="110"/>
      <c r="I1" s="110"/>
      <c r="J1" s="111"/>
      <c r="K1" s="62"/>
    </row>
    <row r="2" spans="1:13" x14ac:dyDescent="0.45">
      <c r="A2" s="39"/>
      <c r="B2" s="11"/>
      <c r="C2" s="11"/>
      <c r="D2" s="11"/>
      <c r="E2" s="11"/>
      <c r="F2" s="40"/>
      <c r="G2" s="40"/>
      <c r="H2" s="40"/>
      <c r="I2" s="40"/>
      <c r="J2" s="40"/>
      <c r="K2" s="40"/>
    </row>
    <row r="3" spans="1:13" x14ac:dyDescent="0.45">
      <c r="A3" s="11"/>
      <c r="B3" s="11"/>
      <c r="C3" s="11"/>
      <c r="D3" s="11"/>
      <c r="E3" s="11"/>
      <c r="F3" s="11"/>
      <c r="G3" s="11"/>
      <c r="H3" s="11"/>
      <c r="I3" s="11"/>
      <c r="J3" s="11"/>
    </row>
    <row r="4" spans="1:13" x14ac:dyDescent="0.45">
      <c r="A4" s="63"/>
      <c r="B4" s="64" t="s">
        <v>50</v>
      </c>
      <c r="C4" s="64"/>
      <c r="D4" s="64"/>
      <c r="E4" s="64"/>
      <c r="F4" s="64"/>
      <c r="G4" s="64"/>
      <c r="H4" s="64"/>
      <c r="I4" s="64"/>
      <c r="J4" s="64"/>
      <c r="K4" s="64"/>
    </row>
    <row r="5" spans="1:13" x14ac:dyDescent="0.45">
      <c r="A5" s="47"/>
      <c r="B5" s="73" t="s">
        <v>71</v>
      </c>
      <c r="C5" s="73"/>
      <c r="D5" s="47"/>
      <c r="E5" s="47"/>
      <c r="F5" s="47"/>
      <c r="G5" s="47"/>
      <c r="H5" s="47"/>
      <c r="I5" s="47"/>
      <c r="J5" s="47"/>
      <c r="K5" s="47"/>
    </row>
    <row r="6" spans="1:13" x14ac:dyDescent="0.45">
      <c r="A6" s="47"/>
      <c r="B6" s="47"/>
      <c r="C6" s="47"/>
      <c r="D6" s="47"/>
      <c r="E6" s="47"/>
      <c r="F6" s="47"/>
      <c r="G6" s="47"/>
      <c r="H6" s="47"/>
      <c r="I6" s="47"/>
      <c r="J6" s="47"/>
      <c r="K6" s="47"/>
    </row>
    <row r="7" spans="1:13" x14ac:dyDescent="0.45">
      <c r="A7" s="47"/>
      <c r="B7" s="46" t="s">
        <v>9</v>
      </c>
      <c r="C7" s="46"/>
      <c r="D7" s="47"/>
      <c r="E7" s="47"/>
      <c r="F7" s="47"/>
      <c r="G7" s="47"/>
      <c r="H7" s="47"/>
      <c r="I7" s="47"/>
      <c r="J7" s="47"/>
      <c r="K7" s="47"/>
    </row>
    <row r="8" spans="1:13" ht="14.25" customHeight="1" x14ac:dyDescent="0.45">
      <c r="A8" s="48"/>
      <c r="B8" s="48"/>
      <c r="C8" s="93" t="s">
        <v>10</v>
      </c>
      <c r="D8" s="93"/>
      <c r="E8" s="93"/>
      <c r="F8" s="93"/>
      <c r="G8" s="51"/>
      <c r="H8" s="112">
        <v>116650.87</v>
      </c>
      <c r="I8" s="112"/>
      <c r="J8" s="112"/>
      <c r="K8" s="46"/>
      <c r="M8" s="76"/>
    </row>
    <row r="9" spans="1:13" ht="16" customHeight="1" x14ac:dyDescent="0.45">
      <c r="A9" s="48"/>
      <c r="B9" s="48"/>
      <c r="C9" s="93"/>
      <c r="D9" s="93"/>
      <c r="E9" s="93"/>
      <c r="F9" s="93"/>
      <c r="G9" s="51"/>
      <c r="H9" s="112"/>
      <c r="I9" s="112"/>
      <c r="J9" s="112"/>
      <c r="K9" s="47"/>
      <c r="M9" s="77"/>
    </row>
    <row r="10" spans="1:13" ht="25" x14ac:dyDescent="0.45">
      <c r="A10" s="48"/>
      <c r="B10" s="48"/>
      <c r="C10" s="113" t="s">
        <v>11</v>
      </c>
      <c r="D10" s="113"/>
      <c r="E10" s="113"/>
      <c r="F10" s="113"/>
      <c r="G10" s="46"/>
      <c r="H10" s="114" t="s">
        <v>57</v>
      </c>
      <c r="I10" s="114"/>
      <c r="J10" s="114"/>
      <c r="K10" s="47"/>
      <c r="L10" s="88"/>
      <c r="M10" s="43"/>
    </row>
    <row r="11" spans="1:13" ht="14.25" customHeight="1" x14ac:dyDescent="0.45">
      <c r="A11" s="48"/>
      <c r="B11" s="48"/>
      <c r="C11" s="93" t="s">
        <v>52</v>
      </c>
      <c r="D11" s="93"/>
      <c r="E11" s="93"/>
      <c r="F11" s="93"/>
      <c r="G11" s="51"/>
      <c r="H11" s="106" t="s">
        <v>12</v>
      </c>
      <c r="I11" s="107"/>
      <c r="J11" s="108"/>
      <c r="K11" s="47"/>
    </row>
    <row r="12" spans="1:13" x14ac:dyDescent="0.45">
      <c r="A12" s="48"/>
      <c r="B12" s="48"/>
      <c r="C12" s="93"/>
      <c r="D12" s="93"/>
      <c r="E12" s="93"/>
      <c r="F12" s="93"/>
      <c r="G12" s="51"/>
      <c r="H12" s="106"/>
      <c r="I12" s="107"/>
      <c r="J12" s="108"/>
      <c r="K12" s="47"/>
    </row>
    <row r="13" spans="1:13" x14ac:dyDescent="0.45">
      <c r="A13" s="48"/>
      <c r="B13" s="48"/>
      <c r="C13" s="94" t="s">
        <v>13</v>
      </c>
      <c r="D13" s="94"/>
      <c r="E13" s="94"/>
      <c r="F13" s="94"/>
      <c r="G13" s="51"/>
      <c r="H13" s="95">
        <v>0</v>
      </c>
      <c r="I13" s="95"/>
      <c r="J13" s="95"/>
      <c r="K13" s="47"/>
    </row>
    <row r="14" spans="1:13" x14ac:dyDescent="0.45">
      <c r="A14" s="48"/>
      <c r="B14" s="48"/>
      <c r="C14" s="48"/>
      <c r="D14" s="48"/>
      <c r="E14" s="48"/>
      <c r="F14" s="48"/>
      <c r="G14" s="48"/>
      <c r="H14" s="48"/>
      <c r="I14" s="48"/>
      <c r="J14" s="48"/>
      <c r="K14" s="47"/>
    </row>
    <row r="15" spans="1:13" x14ac:dyDescent="0.45">
      <c r="A15" s="48"/>
      <c r="B15" s="48"/>
      <c r="C15" s="47"/>
      <c r="D15" s="47"/>
      <c r="E15" s="47"/>
      <c r="F15" s="47"/>
      <c r="G15" s="47"/>
      <c r="H15" s="47"/>
      <c r="I15" s="47"/>
      <c r="J15" s="47"/>
      <c r="K15" s="47"/>
    </row>
    <row r="16" spans="1:13" ht="32" x14ac:dyDescent="0.45">
      <c r="A16" s="48"/>
      <c r="B16" s="48"/>
      <c r="C16" s="96" t="s">
        <v>14</v>
      </c>
      <c r="D16" s="96"/>
      <c r="E16" s="96"/>
      <c r="F16" s="96"/>
      <c r="G16" s="47"/>
      <c r="H16" s="65" t="s">
        <v>15</v>
      </c>
      <c r="I16" s="47"/>
      <c r="J16" s="44" t="s">
        <v>58</v>
      </c>
      <c r="K16" s="47"/>
    </row>
    <row r="17" spans="1:11" x14ac:dyDescent="0.45">
      <c r="A17" s="48"/>
      <c r="B17" s="48"/>
      <c r="C17" s="47" t="s">
        <v>16</v>
      </c>
      <c r="D17" s="47"/>
      <c r="E17" s="47"/>
      <c r="F17" s="47"/>
      <c r="G17" s="47"/>
      <c r="H17" s="84">
        <v>0.02</v>
      </c>
      <c r="I17" s="47"/>
      <c r="J17" s="74">
        <f t="shared" ref="J17:J25" si="0">H17*H$13</f>
        <v>0</v>
      </c>
      <c r="K17" s="47"/>
    </row>
    <row r="18" spans="1:11" x14ac:dyDescent="0.45">
      <c r="A18" s="48"/>
      <c r="B18" s="48"/>
      <c r="C18" s="47" t="s">
        <v>17</v>
      </c>
      <c r="D18" s="47"/>
      <c r="E18" s="47"/>
      <c r="F18" s="47"/>
      <c r="G18" s="47"/>
      <c r="H18" s="84">
        <v>0.09</v>
      </c>
      <c r="I18" s="47"/>
      <c r="J18" s="74">
        <f t="shared" si="0"/>
        <v>0</v>
      </c>
      <c r="K18" s="47"/>
    </row>
    <row r="19" spans="1:11" x14ac:dyDescent="0.45">
      <c r="A19" s="48"/>
      <c r="B19" s="48"/>
      <c r="C19" s="47" t="s">
        <v>18</v>
      </c>
      <c r="D19" s="47"/>
      <c r="E19" s="47"/>
      <c r="F19" s="47"/>
      <c r="G19" s="47"/>
      <c r="H19" s="84">
        <v>0.17</v>
      </c>
      <c r="I19" s="47"/>
      <c r="J19" s="74">
        <f t="shared" si="0"/>
        <v>0</v>
      </c>
      <c r="K19" s="47"/>
    </row>
    <row r="20" spans="1:11" x14ac:dyDescent="0.45">
      <c r="A20" s="48"/>
      <c r="B20" s="48"/>
      <c r="C20" s="47" t="s">
        <v>19</v>
      </c>
      <c r="D20" s="47"/>
      <c r="E20" s="47"/>
      <c r="F20" s="47"/>
      <c r="G20" s="47"/>
      <c r="H20" s="84">
        <v>0.02</v>
      </c>
      <c r="I20" s="47"/>
      <c r="J20" s="74">
        <f t="shared" si="0"/>
        <v>0</v>
      </c>
      <c r="K20" s="47"/>
    </row>
    <row r="21" spans="1:11" x14ac:dyDescent="0.45">
      <c r="A21" s="48"/>
      <c r="B21" s="48"/>
      <c r="C21" s="47" t="s">
        <v>20</v>
      </c>
      <c r="D21" s="47"/>
      <c r="E21" s="47"/>
      <c r="F21" s="47"/>
      <c r="G21" s="47"/>
      <c r="H21" s="84">
        <v>0.22</v>
      </c>
      <c r="I21" s="47"/>
      <c r="J21" s="74">
        <f t="shared" si="0"/>
        <v>0</v>
      </c>
      <c r="K21" s="47"/>
    </row>
    <row r="22" spans="1:11" x14ac:dyDescent="0.45">
      <c r="A22" s="48"/>
      <c r="B22" s="48"/>
      <c r="C22" s="47" t="s">
        <v>21</v>
      </c>
      <c r="D22" s="47"/>
      <c r="E22" s="47"/>
      <c r="F22" s="47"/>
      <c r="G22" s="47"/>
      <c r="H22" s="84">
        <v>7.0000000000000007E-2</v>
      </c>
      <c r="I22" s="47"/>
      <c r="J22" s="74">
        <f t="shared" si="0"/>
        <v>0</v>
      </c>
      <c r="K22" s="47"/>
    </row>
    <row r="23" spans="1:11" x14ac:dyDescent="0.45">
      <c r="A23" s="48"/>
      <c r="B23" s="48"/>
      <c r="C23" s="47" t="s">
        <v>22</v>
      </c>
      <c r="D23" s="47"/>
      <c r="E23" s="47"/>
      <c r="F23" s="47"/>
      <c r="G23" s="47"/>
      <c r="H23" s="84">
        <v>0.05</v>
      </c>
      <c r="I23" s="47"/>
      <c r="J23" s="74">
        <f t="shared" si="0"/>
        <v>0</v>
      </c>
      <c r="K23" s="47"/>
    </row>
    <row r="24" spans="1:11" ht="27.75" customHeight="1" x14ac:dyDescent="0.45">
      <c r="A24" s="48"/>
      <c r="B24" s="48"/>
      <c r="C24" s="93" t="s">
        <v>23</v>
      </c>
      <c r="D24" s="93"/>
      <c r="E24" s="93"/>
      <c r="F24" s="93"/>
      <c r="G24" s="47"/>
      <c r="H24" s="84">
        <v>0.35</v>
      </c>
      <c r="I24" s="47"/>
      <c r="J24" s="74">
        <f t="shared" si="0"/>
        <v>0</v>
      </c>
      <c r="K24" s="47"/>
    </row>
    <row r="25" spans="1:11" ht="27.75" customHeight="1" x14ac:dyDescent="0.45">
      <c r="A25" s="48"/>
      <c r="B25" s="48"/>
      <c r="C25" s="93" t="s">
        <v>24</v>
      </c>
      <c r="D25" s="93"/>
      <c r="E25" s="93"/>
      <c r="F25" s="93"/>
      <c r="G25" s="47"/>
      <c r="H25" s="85">
        <v>0.01</v>
      </c>
      <c r="I25" s="47"/>
      <c r="J25" s="74">
        <f t="shared" si="0"/>
        <v>0</v>
      </c>
      <c r="K25" s="47"/>
    </row>
    <row r="26" spans="1:11" x14ac:dyDescent="0.45">
      <c r="A26" s="48"/>
      <c r="B26" s="48"/>
      <c r="C26" s="46" t="s">
        <v>25</v>
      </c>
      <c r="D26" s="46"/>
      <c r="E26" s="46"/>
      <c r="F26" s="46"/>
      <c r="G26" s="47"/>
      <c r="H26" s="49">
        <f>SUM(H17:H25)</f>
        <v>1</v>
      </c>
      <c r="I26" s="47"/>
      <c r="J26" s="75">
        <f>SUM(J17:J25)</f>
        <v>0</v>
      </c>
      <c r="K26" s="47"/>
    </row>
    <row r="27" spans="1:11" x14ac:dyDescent="0.45">
      <c r="A27" s="48"/>
      <c r="B27" s="48"/>
      <c r="C27" s="46"/>
      <c r="D27" s="46"/>
      <c r="E27" s="46"/>
      <c r="F27" s="46"/>
      <c r="G27" s="47"/>
      <c r="H27" s="66"/>
      <c r="I27" s="47"/>
      <c r="J27" s="67"/>
      <c r="K27" s="47"/>
    </row>
    <row r="29" spans="1:11" x14ac:dyDescent="0.45">
      <c r="B29" s="46" t="s">
        <v>26</v>
      </c>
      <c r="C29" s="46"/>
      <c r="D29" s="47"/>
      <c r="E29" s="47"/>
      <c r="F29" s="47"/>
      <c r="G29" s="47"/>
      <c r="H29" s="47"/>
      <c r="I29" s="47"/>
      <c r="J29" s="47"/>
      <c r="K29" s="47"/>
    </row>
    <row r="30" spans="1:11" x14ac:dyDescent="0.45">
      <c r="B30" s="48"/>
      <c r="C30" s="47"/>
      <c r="D30" s="47"/>
      <c r="E30" s="47"/>
      <c r="F30" s="47"/>
      <c r="G30" s="47"/>
      <c r="H30" s="47"/>
      <c r="I30" s="47"/>
      <c r="J30" s="47"/>
      <c r="K30" s="47"/>
    </row>
    <row r="31" spans="1:11" ht="15" customHeight="1" x14ac:dyDescent="0.45">
      <c r="B31" s="48"/>
      <c r="C31" s="97" t="s">
        <v>26</v>
      </c>
      <c r="D31" s="97"/>
      <c r="E31" s="97"/>
      <c r="F31" s="97"/>
      <c r="G31" s="41"/>
      <c r="H31" s="98" t="s">
        <v>46</v>
      </c>
      <c r="I31" s="99"/>
      <c r="J31" s="100"/>
      <c r="K31" s="46"/>
    </row>
    <row r="32" spans="1:11" x14ac:dyDescent="0.45">
      <c r="B32" s="48"/>
      <c r="C32" s="97"/>
      <c r="D32" s="97"/>
      <c r="E32" s="97"/>
      <c r="F32" s="97"/>
      <c r="G32" s="41"/>
      <c r="H32" s="101"/>
      <c r="I32" s="102"/>
      <c r="J32" s="103"/>
      <c r="K32" s="47"/>
    </row>
    <row r="33" spans="1:13" ht="30" customHeight="1" x14ac:dyDescent="0.45">
      <c r="B33" s="48"/>
      <c r="C33" s="104" t="s">
        <v>74</v>
      </c>
      <c r="D33" s="104"/>
      <c r="E33" s="104"/>
      <c r="F33" s="104"/>
      <c r="G33" s="47"/>
      <c r="H33" s="68" t="s">
        <v>27</v>
      </c>
      <c r="I33" s="47"/>
      <c r="J33" s="89">
        <v>0</v>
      </c>
      <c r="K33" s="47"/>
      <c r="M33" s="43"/>
    </row>
    <row r="34" spans="1:13" x14ac:dyDescent="0.45">
      <c r="B34" s="48"/>
      <c r="C34" s="69" t="s">
        <v>28</v>
      </c>
      <c r="D34" s="69"/>
      <c r="E34" s="69"/>
      <c r="F34" s="69"/>
      <c r="G34" s="47"/>
      <c r="H34" s="49" t="s">
        <v>29</v>
      </c>
      <c r="I34" s="47"/>
      <c r="J34" s="50">
        <f>SUM(J33:J33)</f>
        <v>0</v>
      </c>
      <c r="K34" s="47"/>
    </row>
    <row r="35" spans="1:13" x14ac:dyDescent="0.45">
      <c r="B35" s="48"/>
      <c r="C35" s="47"/>
      <c r="D35" s="47"/>
      <c r="E35" s="47"/>
      <c r="F35" s="47"/>
      <c r="G35" s="47"/>
      <c r="H35" s="47"/>
      <c r="I35" s="47"/>
      <c r="J35" s="47"/>
      <c r="K35" s="47"/>
    </row>
    <row r="37" spans="1:13" x14ac:dyDescent="0.45">
      <c r="B37" s="42" t="s">
        <v>54</v>
      </c>
    </row>
    <row r="38" spans="1:13" x14ac:dyDescent="0.45">
      <c r="A38" s="48"/>
      <c r="B38" s="48"/>
      <c r="C38" s="93" t="s">
        <v>55</v>
      </c>
      <c r="D38" s="93"/>
      <c r="E38" s="93"/>
      <c r="F38" s="93"/>
      <c r="G38" s="46"/>
      <c r="H38" s="51"/>
      <c r="I38" s="51"/>
      <c r="J38" s="52">
        <f>H13</f>
        <v>0</v>
      </c>
      <c r="K38" s="51"/>
      <c r="L38" s="51"/>
      <c r="M38" s="51"/>
    </row>
    <row r="39" spans="1:13" ht="27.75" customHeight="1" x14ac:dyDescent="0.45">
      <c r="A39" s="48"/>
      <c r="B39" s="48"/>
      <c r="C39" s="93" t="s">
        <v>53</v>
      </c>
      <c r="D39" s="93"/>
      <c r="E39" s="93"/>
      <c r="F39" s="93"/>
      <c r="G39" s="46"/>
      <c r="H39" s="4">
        <f>H26</f>
        <v>1</v>
      </c>
      <c r="I39" s="51"/>
      <c r="J39" s="52">
        <f>H39*J38</f>
        <v>0</v>
      </c>
      <c r="K39" s="51"/>
      <c r="L39" s="51"/>
      <c r="M39" s="51"/>
    </row>
    <row r="40" spans="1:13" ht="27.75" customHeight="1" x14ac:dyDescent="0.45">
      <c r="A40" s="48"/>
      <c r="B40" s="48"/>
      <c r="C40" s="105" t="s">
        <v>30</v>
      </c>
      <c r="D40" s="105"/>
      <c r="E40" s="105"/>
      <c r="F40" s="105"/>
      <c r="G40" s="47"/>
      <c r="H40" s="5">
        <v>0</v>
      </c>
      <c r="I40" s="53"/>
      <c r="J40" s="54">
        <f>J39*H40</f>
        <v>0</v>
      </c>
      <c r="K40" s="51"/>
      <c r="L40" s="51"/>
      <c r="M40" s="51"/>
    </row>
    <row r="41" spans="1:13" x14ac:dyDescent="0.45">
      <c r="A41" s="48"/>
      <c r="B41" s="48"/>
      <c r="C41" s="90" t="s">
        <v>31</v>
      </c>
      <c r="D41" s="90"/>
      <c r="E41" s="90"/>
      <c r="F41" s="90"/>
      <c r="G41" s="46"/>
      <c r="H41" s="51"/>
      <c r="I41" s="51"/>
      <c r="J41" s="52">
        <f>J40+J39</f>
        <v>0</v>
      </c>
      <c r="K41" s="51"/>
      <c r="L41" s="51"/>
      <c r="M41" s="51"/>
    </row>
    <row r="42" spans="1:13" x14ac:dyDescent="0.45">
      <c r="A42" s="48"/>
      <c r="B42" s="48"/>
      <c r="C42" s="91" t="s">
        <v>32</v>
      </c>
      <c r="D42" s="91"/>
      <c r="E42" s="91"/>
      <c r="F42" s="91"/>
      <c r="G42" s="47"/>
      <c r="H42" s="5">
        <v>0</v>
      </c>
      <c r="I42" s="53"/>
      <c r="J42" s="54">
        <f>J41*H42</f>
        <v>0</v>
      </c>
      <c r="K42" s="51"/>
      <c r="L42" s="51"/>
      <c r="M42" s="51"/>
    </row>
    <row r="43" spans="1:13" x14ac:dyDescent="0.45">
      <c r="A43" s="48"/>
      <c r="B43" s="48"/>
      <c r="C43" s="90" t="s">
        <v>31</v>
      </c>
      <c r="D43" s="90"/>
      <c r="E43" s="90"/>
      <c r="F43" s="90"/>
      <c r="G43" s="46"/>
      <c r="H43" s="51"/>
      <c r="I43" s="51"/>
      <c r="J43" s="52">
        <f>J42+J41</f>
        <v>0</v>
      </c>
      <c r="K43" s="51"/>
      <c r="L43" s="51"/>
      <c r="M43" s="51"/>
    </row>
    <row r="44" spans="1:13" x14ac:dyDescent="0.45">
      <c r="A44" s="48"/>
      <c r="B44" s="48"/>
      <c r="C44" s="48"/>
      <c r="D44" s="48"/>
      <c r="E44" s="48"/>
      <c r="F44" s="48"/>
      <c r="G44" s="48"/>
      <c r="H44" s="48"/>
      <c r="I44" s="48"/>
      <c r="J44" s="48"/>
      <c r="K44" s="48"/>
      <c r="L44" s="48"/>
      <c r="M44" s="48"/>
    </row>
    <row r="45" spans="1:13" x14ac:dyDescent="0.45">
      <c r="B45" s="46"/>
    </row>
    <row r="46" spans="1:13" x14ac:dyDescent="0.45">
      <c r="A46" s="48"/>
      <c r="B46" s="48"/>
      <c r="C46" s="92" t="s">
        <v>42</v>
      </c>
      <c r="D46" s="93"/>
      <c r="E46" s="93"/>
      <c r="F46" s="93"/>
      <c r="G46" s="46"/>
      <c r="H46" s="55" t="s">
        <v>33</v>
      </c>
      <c r="I46" s="51"/>
      <c r="J46" s="55" t="s">
        <v>73</v>
      </c>
      <c r="K46" s="51"/>
      <c r="L46" s="51"/>
      <c r="M46" s="51"/>
    </row>
    <row r="47" spans="1:13" ht="14.25" customHeight="1" x14ac:dyDescent="0.45">
      <c r="A47" s="48"/>
      <c r="B47" s="48"/>
      <c r="C47" s="93" t="s">
        <v>34</v>
      </c>
      <c r="D47" s="93"/>
      <c r="E47" s="93"/>
      <c r="F47" s="93"/>
      <c r="G47" s="46"/>
      <c r="H47" s="6">
        <v>0</v>
      </c>
      <c r="I47" s="51"/>
      <c r="J47" s="54">
        <f>H47*10</f>
        <v>0</v>
      </c>
      <c r="K47" s="51"/>
      <c r="L47" s="51"/>
      <c r="M47" s="78"/>
    </row>
    <row r="48" spans="1:13" ht="14.25" customHeight="1" x14ac:dyDescent="0.45">
      <c r="A48" s="48"/>
      <c r="B48" s="48"/>
      <c r="C48" s="93" t="s">
        <v>35</v>
      </c>
      <c r="D48" s="93"/>
      <c r="E48" s="93"/>
      <c r="F48" s="93"/>
      <c r="G48" s="46"/>
      <c r="H48" s="6">
        <v>0</v>
      </c>
      <c r="I48" s="51"/>
      <c r="J48" s="54">
        <f>H48*10</f>
        <v>0</v>
      </c>
      <c r="K48" s="51"/>
      <c r="L48" s="51"/>
      <c r="M48" s="51"/>
    </row>
    <row r="49" spans="1:13" x14ac:dyDescent="0.45">
      <c r="A49" s="48"/>
      <c r="B49" s="48"/>
      <c r="C49" s="91" t="s">
        <v>36</v>
      </c>
      <c r="D49" s="91"/>
      <c r="E49" s="91"/>
      <c r="F49" s="91"/>
      <c r="G49" s="46"/>
      <c r="H49" s="6">
        <v>0</v>
      </c>
      <c r="I49" s="51"/>
      <c r="J49" s="54">
        <f>H49*10</f>
        <v>0</v>
      </c>
      <c r="K49" s="51"/>
      <c r="L49" s="51"/>
      <c r="M49" s="51"/>
    </row>
    <row r="50" spans="1:13" x14ac:dyDescent="0.45">
      <c r="A50" s="48"/>
      <c r="B50" s="48"/>
      <c r="C50" s="90" t="s">
        <v>31</v>
      </c>
      <c r="D50" s="90"/>
      <c r="E50" s="90"/>
      <c r="F50" s="90"/>
      <c r="G50" s="46"/>
      <c r="H50" s="51"/>
      <c r="I50" s="51"/>
      <c r="J50" s="52">
        <f>SUM(J47:J49)</f>
        <v>0</v>
      </c>
      <c r="K50" s="51"/>
      <c r="L50" s="51"/>
      <c r="M50" s="51"/>
    </row>
    <row r="51" spans="1:13" x14ac:dyDescent="0.45">
      <c r="A51" s="48"/>
      <c r="B51" s="48"/>
      <c r="C51" s="48"/>
      <c r="D51" s="48"/>
      <c r="E51" s="48"/>
      <c r="F51" s="48"/>
      <c r="G51" s="48"/>
      <c r="H51" s="48"/>
      <c r="I51" s="48"/>
      <c r="J51" s="48"/>
      <c r="K51" s="48"/>
      <c r="L51" s="48"/>
      <c r="M51" s="48"/>
    </row>
    <row r="52" spans="1:13" x14ac:dyDescent="0.45">
      <c r="A52" s="48"/>
      <c r="B52" s="48"/>
      <c r="C52" s="47"/>
      <c r="D52" s="47"/>
      <c r="E52" s="47"/>
      <c r="F52" s="47"/>
      <c r="G52" s="47"/>
      <c r="H52" s="47"/>
      <c r="I52" s="47"/>
      <c r="J52" s="47"/>
      <c r="K52" s="47"/>
      <c r="L52" s="47"/>
      <c r="M52" s="47"/>
    </row>
    <row r="53" spans="1:13" x14ac:dyDescent="0.45">
      <c r="A53" s="48"/>
      <c r="B53" s="46" t="s">
        <v>7</v>
      </c>
      <c r="C53" s="46"/>
      <c r="D53" s="46"/>
      <c r="E53" s="46"/>
      <c r="F53" s="46"/>
      <c r="G53" s="46"/>
      <c r="H53" s="51"/>
      <c r="I53" s="46"/>
      <c r="K53" s="46"/>
      <c r="L53" s="47"/>
      <c r="M53" s="47"/>
    </row>
    <row r="54" spans="1:13" x14ac:dyDescent="0.45">
      <c r="A54" s="48"/>
      <c r="B54" s="48"/>
      <c r="C54" s="46" t="s">
        <v>82</v>
      </c>
      <c r="D54" s="46"/>
      <c r="E54" s="46"/>
      <c r="F54" s="46"/>
      <c r="G54" s="46"/>
      <c r="H54" s="46"/>
      <c r="I54" s="46"/>
      <c r="J54" s="56" t="s">
        <v>37</v>
      </c>
      <c r="K54" s="46"/>
      <c r="L54" s="47"/>
      <c r="M54" s="47"/>
    </row>
    <row r="55" spans="1:13" x14ac:dyDescent="0.45">
      <c r="A55" s="48"/>
      <c r="B55" s="48"/>
      <c r="C55" s="73" t="s">
        <v>9</v>
      </c>
      <c r="D55" s="46"/>
      <c r="E55" s="46"/>
      <c r="F55" s="46"/>
      <c r="G55" s="47"/>
      <c r="H55" s="51"/>
      <c r="I55" s="51"/>
      <c r="J55" s="54">
        <f>J43</f>
        <v>0</v>
      </c>
      <c r="K55" s="51"/>
      <c r="L55" s="47"/>
      <c r="M55" s="47"/>
    </row>
    <row r="56" spans="1:13" x14ac:dyDescent="0.45">
      <c r="A56" s="48"/>
      <c r="B56" s="48"/>
      <c r="C56" s="73" t="s">
        <v>26</v>
      </c>
      <c r="D56" s="46"/>
      <c r="E56" s="46"/>
      <c r="F56" s="46"/>
      <c r="G56" s="47"/>
      <c r="H56" s="51"/>
      <c r="I56" s="51"/>
      <c r="J56" s="54">
        <f>J34</f>
        <v>0</v>
      </c>
      <c r="K56" s="51"/>
      <c r="L56" s="47"/>
      <c r="M56" s="47"/>
    </row>
    <row r="57" spans="1:13" x14ac:dyDescent="0.45">
      <c r="A57" s="48"/>
      <c r="B57" s="48"/>
      <c r="C57" s="73" t="s">
        <v>72</v>
      </c>
      <c r="D57" s="46"/>
      <c r="E57" s="46"/>
      <c r="F57" s="46"/>
      <c r="G57" s="47"/>
      <c r="H57" s="51"/>
      <c r="I57" s="51"/>
      <c r="J57" s="54">
        <f>J50</f>
        <v>0</v>
      </c>
      <c r="K57" s="51"/>
      <c r="L57" s="47"/>
      <c r="M57" s="47"/>
    </row>
    <row r="58" spans="1:13" x14ac:dyDescent="0.45">
      <c r="A58" s="48"/>
      <c r="B58" s="48"/>
      <c r="C58" s="46" t="s">
        <v>8</v>
      </c>
      <c r="D58" s="46"/>
      <c r="E58" s="46"/>
      <c r="F58" s="46"/>
      <c r="G58" s="47"/>
      <c r="H58" s="51"/>
      <c r="I58" s="51"/>
      <c r="J58" s="52">
        <f>SUM(J55:J57)</f>
        <v>0</v>
      </c>
      <c r="K58" s="51"/>
      <c r="L58" s="47"/>
      <c r="M58" s="47"/>
    </row>
    <row r="59" spans="1:13" x14ac:dyDescent="0.45">
      <c r="A59" s="48"/>
      <c r="B59" s="48"/>
      <c r="C59" s="47" t="s">
        <v>38</v>
      </c>
      <c r="D59" s="47"/>
      <c r="E59" s="47"/>
      <c r="F59" s="47"/>
      <c r="G59" s="47"/>
      <c r="H59" s="5">
        <v>0</v>
      </c>
      <c r="I59" s="53"/>
      <c r="J59" s="54">
        <f>J58*H59</f>
        <v>0</v>
      </c>
      <c r="K59" s="53"/>
      <c r="L59" s="47"/>
      <c r="M59" s="47"/>
    </row>
    <row r="60" spans="1:13" x14ac:dyDescent="0.45">
      <c r="A60" s="48"/>
      <c r="B60" s="48"/>
      <c r="C60" s="46" t="s">
        <v>39</v>
      </c>
      <c r="D60" s="46"/>
      <c r="E60" s="46"/>
      <c r="F60" s="46"/>
      <c r="G60" s="47"/>
      <c r="H60" s="51"/>
      <c r="I60" s="51"/>
      <c r="J60" s="52">
        <f>J59+J58</f>
        <v>0</v>
      </c>
      <c r="K60" s="51"/>
      <c r="L60" s="47"/>
      <c r="M60" s="47"/>
    </row>
    <row r="61" spans="1:13" x14ac:dyDescent="0.45">
      <c r="A61" s="48"/>
      <c r="B61" s="48"/>
      <c r="C61" s="47" t="s">
        <v>40</v>
      </c>
      <c r="D61" s="47"/>
      <c r="E61" s="47"/>
      <c r="F61" s="47"/>
      <c r="G61" s="47"/>
      <c r="H61" s="4">
        <v>0.19</v>
      </c>
      <c r="I61" s="53"/>
      <c r="J61" s="54">
        <f>J60*H61</f>
        <v>0</v>
      </c>
      <c r="K61" s="53"/>
      <c r="L61" s="47"/>
      <c r="M61" s="47"/>
    </row>
    <row r="62" spans="1:13" s="45" customFormat="1" ht="17.5" x14ac:dyDescent="0.45">
      <c r="A62" s="57"/>
      <c r="B62" s="57"/>
      <c r="C62" s="58" t="s">
        <v>41</v>
      </c>
      <c r="D62" s="58"/>
      <c r="E62" s="58"/>
      <c r="F62" s="58"/>
      <c r="G62" s="59"/>
      <c r="H62" s="60"/>
      <c r="I62" s="60"/>
      <c r="J62" s="61">
        <f>J61+J60</f>
        <v>0</v>
      </c>
      <c r="K62" s="60"/>
      <c r="L62" s="59"/>
      <c r="M62" s="59"/>
    </row>
    <row r="63" spans="1:13" x14ac:dyDescent="0.45">
      <c r="A63" s="48"/>
      <c r="B63" s="48"/>
      <c r="C63" s="47"/>
      <c r="D63" s="47"/>
      <c r="E63" s="47"/>
      <c r="F63" s="47"/>
      <c r="G63" s="47"/>
      <c r="H63" s="47"/>
      <c r="I63" s="47"/>
      <c r="J63" s="47"/>
      <c r="K63" s="66"/>
      <c r="L63" s="47"/>
      <c r="M63" s="47"/>
    </row>
    <row r="64" spans="1:13" x14ac:dyDescent="0.45">
      <c r="A64" s="48"/>
      <c r="B64" s="48"/>
      <c r="C64" s="47"/>
      <c r="D64" s="47"/>
      <c r="E64" s="47"/>
      <c r="F64" s="47"/>
      <c r="G64" s="47"/>
      <c r="H64" s="47"/>
      <c r="I64" s="47"/>
      <c r="J64" s="47"/>
      <c r="K64" s="66"/>
      <c r="L64" s="47"/>
      <c r="M64" s="47"/>
    </row>
  </sheetData>
  <sheetProtection sheet="1" selectLockedCells="1"/>
  <mergeCells count="26">
    <mergeCell ref="C11:F12"/>
    <mergeCell ref="H11:J12"/>
    <mergeCell ref="F1:J1"/>
    <mergeCell ref="C8:F9"/>
    <mergeCell ref="H8:J9"/>
    <mergeCell ref="C10:F10"/>
    <mergeCell ref="H10:J10"/>
    <mergeCell ref="C41:F41"/>
    <mergeCell ref="C13:F13"/>
    <mergeCell ref="H13:J13"/>
    <mergeCell ref="C16:F16"/>
    <mergeCell ref="C24:F24"/>
    <mergeCell ref="C25:F25"/>
    <mergeCell ref="C31:F32"/>
    <mergeCell ref="H31:J32"/>
    <mergeCell ref="C33:F33"/>
    <mergeCell ref="C38:F38"/>
    <mergeCell ref="C39:F39"/>
    <mergeCell ref="C40:F40"/>
    <mergeCell ref="C50:F50"/>
    <mergeCell ref="C42:F42"/>
    <mergeCell ref="C43:F43"/>
    <mergeCell ref="C46:F46"/>
    <mergeCell ref="C47:F47"/>
    <mergeCell ref="C48:F48"/>
    <mergeCell ref="C49:F49"/>
  </mergeCells>
  <pageMargins left="0.78740157480314965" right="0.78740157480314965" top="1.5748031496062993" bottom="0.78740157480314965" header="0.39370078740157483" footer="0.39370078740157483"/>
  <pageSetup paperSize="9" scale="96" fitToHeight="0" orientation="portrait" r:id="rId1"/>
  <headerFooter scaleWithDoc="0">
    <oddHeader>&amp;L&amp;"Segoe UI,Fett"&amp;12Stadt Cloppenburg
VgV-Verfahren "Neubau Grundschule Emstekerfeld"
B2 Formblatt Honorarangebot (Stand: 10.06.2026)</oddHeader>
    <oddFooter>&amp;L&amp;"Segoe UI Light,Standard"&amp;7V3.1-20240402&amp;R&amp;8Seite &amp;P/&amp;N</oddFooter>
  </headerFooter>
  <rowBreaks count="1" manualBreakCount="1">
    <brk id="36" max="1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F004 xmlns="26f9a7ac-6872-4ea0-a1b5-2fde7bfb3cec" xsi:nil="true"/>
    <Datum01 xmlns="26f9a7ac-6872-4ea0-a1b5-2fde7bfb3cec" xsi:nil="true"/>
    <AF002 xmlns="26f9a7ac-6872-4ea0-a1b5-2fde7bfb3cec">30_Ausarbeitungen</AF002>
    <AF047 xmlns="b7cb036a-9f2e-48b2-afd6-547dd03ece85" xsi:nil="true"/>
    <AF003 xmlns="26f9a7ac-6872-4ea0-a1b5-2fde7bfb3cec">TNW Versand</AF003>
    <AF001 xmlns="26f9a7ac-6872-4ea0-a1b5-2fde7bfb3cec">708 Technische Ausrüstung</AF001>
    <Text01 xmlns="26f9a7ac-6872-4ea0-a1b5-2fde7bfb3cec">VB Energetische Sanierung Grundschule Holte</Text01>
    <NotAllowedInFolders_PlanunterlagenFotosE-Mails xmlns="26f9a7ac-6872-4ea0-a1b5-2fde7bfb3cec">Planunterlagen;Fotos;E-Mails</NotAllowedInFolders_PlanunterlagenFotosE-Mails>
    <Bool05 xmlns="26f9a7ac-6872-4ea0-a1b5-2fde7bfb3cec">false</Bool05>
    <Text18 xmlns="26f9a7ac-6872-4ea0-a1b5-2fde7bfb3cec" xsi:nil="true"/>
    <Text16 xmlns="26f9a7ac-6872-4ea0-a1b5-2fde7bfb3cec">10-24058</Text16>
    <AF027 xmlns="b7cb036a-9f2e-48b2-afd6-547dd03ece85" xsi:nil="true"/>
    <Text12 xmlns="26f9a7ac-6872-4ea0-a1b5-2fde7bfb3cec" xsi:nil="true"/>
    <Bool06 xmlns="26f9a7ac-6872-4ea0-a1b5-2fde7bfb3cec">false</Bool06>
    <Text17 xmlns="26f9a7ac-6872-4ea0-a1b5-2fde7bfb3cec">assmann GmbH</Text17>
    <Text02 xmlns="26f9a7ac-6872-4ea0-a1b5-2fde7bfb3cec">10-24058</Text02>
    <Note02 xmlns="26f9a7ac-6872-4ea0-a1b5-2fde7bfb3cec" xsi:nil="true"/>
    <_Flow_SignoffStatus xmlns="961845bc-b540-44cd-b6c1-e80895590e9a" xsi:nil="true"/>
    <AF015 xmlns="26f9a7ac-6872-4ea0-a1b5-2fde7bfb3ce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Allgemein" ma:contentTypeID="0x010100B2CBD1FD6BE6C74BA3AB1CD11D0D6DF1002D29C2D4FEE53B46A44D385E89D0C894" ma:contentTypeVersion="36" ma:contentTypeDescription="Inhaltstyp für alle allgemeinen Dokumente, nicht für Pläne, Bilder oder Emails verwenden" ma:contentTypeScope="" ma:versionID="9e01657cc73ab3d2b0765dd32005a50e">
  <xsd:schema xmlns:xsd="http://www.w3.org/2001/XMLSchema" xmlns:xs="http://www.w3.org/2001/XMLSchema" xmlns:p="http://schemas.microsoft.com/office/2006/metadata/properties" xmlns:ns2="26f9a7ac-6872-4ea0-a1b5-2fde7bfb3cec" xmlns:ns3="b7cb036a-9f2e-48b2-afd6-547dd03ece85" xmlns:ns4="961845bc-b540-44cd-b6c1-e80895590e9a" xmlns:ns5="e4732521-326d-4d1f-8517-2a384ce78233" targetNamespace="http://schemas.microsoft.com/office/2006/metadata/properties" ma:root="true" ma:fieldsID="c03ea7477640f0412782d597964bda34" ns2:_="" ns3:_="" ns4:_="" ns5:_="">
    <xsd:import namespace="26f9a7ac-6872-4ea0-a1b5-2fde7bfb3cec"/>
    <xsd:import namespace="b7cb036a-9f2e-48b2-afd6-547dd03ece85"/>
    <xsd:import namespace="961845bc-b540-44cd-b6c1-e80895590e9a"/>
    <xsd:import namespace="e4732521-326d-4d1f-8517-2a384ce78233"/>
    <xsd:element name="properties">
      <xsd:complexType>
        <xsd:sequence>
          <xsd:element name="documentManagement">
            <xsd:complexType>
              <xsd:all>
                <xsd:element ref="ns2:AF015" minOccurs="0"/>
                <xsd:element ref="ns2:AF001" minOccurs="0"/>
                <xsd:element ref="ns2:AF002" minOccurs="0"/>
                <xsd:element ref="ns2:AF003" minOccurs="0"/>
                <xsd:element ref="ns2:AF004" minOccurs="0"/>
                <xsd:element ref="ns3:AF047" minOccurs="0"/>
                <xsd:element ref="ns3:AF027" minOccurs="0"/>
                <xsd:element ref="ns2:Datum01" minOccurs="0"/>
                <xsd:element ref="ns2:Text12" minOccurs="0"/>
                <xsd:element ref="ns2:Note02" minOccurs="0"/>
                <xsd:element ref="ns2:NotAllowedInFolders_PlanunterlagenFotosE-Mails" minOccurs="0"/>
                <xsd:element ref="ns2:Bool05" minOccurs="0"/>
                <xsd:element ref="ns2:Bool06" minOccurs="0"/>
                <xsd:element ref="ns2:Text18" minOccurs="0"/>
                <xsd:element ref="ns4:_Flow_SignoffStatus" minOccurs="0"/>
                <xsd:element ref="ns2:Text01" minOccurs="0"/>
                <xsd:element ref="ns2:Text02" minOccurs="0"/>
                <xsd:element ref="ns2:Text16" minOccurs="0"/>
                <xsd:element ref="ns2:Text17" minOccurs="0"/>
                <xsd:element ref="ns5:MediaServiceMetadata" minOccurs="0"/>
                <xsd:element ref="ns5:MediaServiceFastMetadata" minOccurs="0"/>
                <xsd:element ref="ns5: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f9a7ac-6872-4ea0-a1b5-2fde7bfb3cec" elementFormDefault="qualified">
    <xsd:import namespace="http://schemas.microsoft.com/office/2006/documentManagement/types"/>
    <xsd:import namespace="http://schemas.microsoft.com/office/infopath/2007/PartnerControls"/>
    <xsd:element name="AF015" ma:index="2" nillable="true" ma:displayName="Maßnahme" ma:format="Dropdown" ma:hidden="true" ma:indexed="true" ma:internalName="_x0041_F015" ma:readOnly="false">
      <xsd:simpleType>
        <xsd:restriction base="dms:Choice">
          <xsd:enumeration value="-- keine Zuordnung möglich"/>
          <xsd:enumeration value="Maßnahme I"/>
          <xsd:enumeration value="Maßnahme II"/>
        </xsd:restriction>
      </xsd:simpleType>
    </xsd:element>
    <xsd:element name="AF001" ma:index="3" nillable="true" ma:displayName="VE" ma:description="Standard-Vergabeeinheitenkatalog; nicht benötigte Vergabeeinheiten könnten unter dem Startauswahlfeld und dann unter Websitespalten (auf den Pfeil klicken) gelöscht werden" ma:format="Dropdown" ma:indexed="true" ma:internalName="_x0041_F001">
      <xsd:simpleType>
        <xsd:restriction base="dms:Choice">
          <xsd:enumeration value="701 Auftraggeber"/>
          <xsd:enumeration value="702 Projektsteuerung"/>
          <xsd:enumeration value="703 Projektmanagement"/>
          <xsd:enumeration value="704 BIM-Manager"/>
          <xsd:enumeration value="705 Generalplanung"/>
          <xsd:enumeration value="706 Objektplanung Gebäude"/>
          <xsd:enumeration value="707 Baumanagement (Hochbau)"/>
          <xsd:enumeration value="708 Technische Ausrüstung"/>
          <xsd:enumeration value="709 TA, HLSKG"/>
          <xsd:enumeration value="710 TA, ELT"/>
          <xsd:enumeration value="711 TA, Sanitärtechnik"/>
          <xsd:enumeration value="712 TA, Heizungstechnik"/>
          <xsd:enumeration value="713 TA, Lüftungstechnik"/>
          <xsd:enumeration value="714 TA, Starkstrom"/>
          <xsd:enumeration value="715 TA, Schwachstrom"/>
          <xsd:enumeration value="716 TA, Aufzugsanlagen"/>
          <xsd:enumeration value="717 TA, Kältetechnik"/>
          <xsd:enumeration value="718 TA, Küchenplanung"/>
          <xsd:enumeration value="719 TA, Laborplanung"/>
          <xsd:enumeration value="726 TA, Gebäudeautomation"/>
          <xsd:enumeration value="728 Qualitätssicherung"/>
          <xsd:enumeration value="729 Artenschutzrechtliche Gutachten"/>
          <xsd:enumeration value="730 Fassadenplanung"/>
          <xsd:enumeration value="731 Tragwerksplanung"/>
          <xsd:enumeration value="732 Außenanlagenplanung"/>
          <xsd:enumeration value="736 Bauphysik"/>
          <xsd:enumeration value="740 Schallimmissionsschutz"/>
          <xsd:enumeration value="741 Brandschutzsachverständiger"/>
          <xsd:enumeration value="742 Baugrunduntersuchungen"/>
          <xsd:enumeration value="744 Kampfmittelüberprüfung"/>
          <xsd:enumeration value="745 SiGeKo"/>
          <xsd:enumeration value="746 Vermessungsleistungen"/>
          <xsd:enumeration value="747 Bestandsaufnahme"/>
          <xsd:enumeration value="748 Genehmigungsverfahren"/>
          <xsd:enumeration value="749 Denkmalschutz"/>
          <xsd:enumeration value="750 Sachverständiger RLT"/>
          <xsd:enumeration value="751 Sachverständiger Elektrotechnik"/>
          <xsd:enumeration value="752 Sachverständiger BMA"/>
          <xsd:enumeration value="754 Fassadengutachten"/>
          <xsd:enumeration value="755 Baustatische Prüfung (Prüfstatiker)"/>
          <xsd:enumeration value="756 Wertermittlungsgutachten"/>
          <xsd:enumeration value="757 Wettbewerbsmanagement"/>
          <xsd:enumeration value="759 Machbarkeitsstudie"/>
          <xsd:enumeration value="760 Modellbauarbeiten"/>
          <xsd:enumeration value="761 Objektplanung Innenräume"/>
          <xsd:enumeration value="763 Bauleistungsversicherung"/>
          <xsd:enumeration value="764 Multi-Risk-Versicherung"/>
          <xsd:enumeration value="766 Technisch wirtschaftliche Beratungsleistungen"/>
          <xsd:enumeration value="767 Wachdienstleistungen"/>
          <xsd:enumeration value="768 Beweissicherungsverfahren"/>
          <xsd:enumeration value="769 Rechtsberatungsleistungen"/>
          <xsd:enumeration value="773 Fördermittel"/>
          <xsd:enumeration value="783 Projektkommunikationssystem"/>
          <xsd:enumeration value="784 BOS-Funkfeldmessung"/>
          <xsd:enumeration value="786 Umzugsmanagement"/>
          <xsd:enumeration value="788 Gebäudemanagement"/>
          <xsd:enumeration value="789 Wirtschaftlichkeitsuntersuchung"/>
          <xsd:enumeration value="790 Nutzervertretung"/>
          <xsd:enumeration value="794 Vergabestelle"/>
          <xsd:enumeration value="795 Bauschadstoffgutachten"/>
          <xsd:enumeration value="796 Projektentwicklung/-vorbereitung"/>
          <xsd:enumeration value="797 Facility Management"/>
          <xsd:enumeration value="798 Vergabeverfahrensbetreuung"/>
          <xsd:enumeration value="799 Inbetriebnahmemanagement"/>
          <xsd:enumeration value="201 Abbruch- und Rückbauarbeiten"/>
          <xsd:enumeration value="203 Kampfmittelbeseitigung"/>
          <xsd:enumeration value="204 Herrichten der Geländeoberfläche"/>
          <xsd:enumeration value="205 Abwasserentsorgung"/>
          <xsd:enumeration value="206 Wasserversorgung"/>
          <xsd:enumeration value="207 Gasversorgung"/>
          <xsd:enumeration value="208 Fernwärmeversorgung"/>
          <xsd:enumeration value="209 Stromversorgung"/>
          <xsd:enumeration value="213 Schadstoffsanierung"/>
          <xsd:enumeration value="214 Versorger"/>
          <xsd:enumeration value="301 Baustellenlogistik"/>
          <xsd:enumeration value="302 Erdarbeiten"/>
          <xsd:enumeration value="303 Spezialtiefbauarbeiten"/>
          <xsd:enumeration value="304 Rohbauarbeiten"/>
          <xsd:enumeration value="305 Stahlbauarbeiten"/>
          <xsd:enumeration value="306 Stahlbetonfertigteile"/>
          <xsd:enumeration value="307 Zimmer- und Holzbauarbeiten"/>
          <xsd:enumeration value="308 Metallbau- und Verglasungsarbeiten (Fenster/Türen)"/>
          <xsd:enumeration value="309 Metallbau- und Verglasungsarbeiten (P-R-K)"/>
          <xsd:enumeration value="310 Metallbau- und Verglasungsarbeiten (Rohrrahmentüren)"/>
          <xsd:enumeration value="311 Kunststoff- und Verglasungsarbeiten (Fenster)"/>
          <xsd:enumeration value="312 Holz- und Verglasungsarbeiten (Fenster)"/>
          <xsd:enumeration value="313 Fassadenbekleidungen"/>
          <xsd:enumeration value="314 Verblendarbeiten"/>
          <xsd:enumeration value="315 Wärmedämmverbundsysteme"/>
          <xsd:enumeration value="316 Toranlagen"/>
          <xsd:enumeration value="317 Abdichtungsarbeiten"/>
          <xsd:enumeration value="318 Dachdeckungs- und Dachabdichtungsarbeiten"/>
          <xsd:enumeration value="319 Oberlichter"/>
          <xsd:enumeration value="320 Putzarbeiten"/>
          <xsd:enumeration value="321 Estricharbeiten"/>
          <xsd:enumeration value="322 Hohlraumboden"/>
          <xsd:enumeration value="323 Doppelboden"/>
          <xsd:enumeration value="324 Industriesohlenarbeiten"/>
          <xsd:enumeration value="325 Schlosserarbeiten"/>
          <xsd:enumeration value="326 Metallbauarbeiten"/>
          <xsd:enumeration value="327 Innentüren"/>
          <xsd:enumeration value="328 Trockenbauarbeiten"/>
          <xsd:enumeration value="329 Maler- und Lackierarbeiten"/>
          <xsd:enumeration value="330 Fliesenarbeiten"/>
          <xsd:enumeration value="331 Bodenbelagarbeiten I, Linoleum, PVC, Kautschuk"/>
          <xsd:enumeration value="332 Bodenbelagarbeiten II, Textile Bodenbeläge"/>
          <xsd:enumeration value="333 Bodenbeschichtungen"/>
          <xsd:enumeration value="334 Parkettarbeiten"/>
          <xsd:enumeration value="335 Naturwerksteinarbeiten"/>
          <xsd:enumeration value="336 Betonwerksteinarbeiten"/>
          <xsd:enumeration value="337 Tischlerarbeiten"/>
          <xsd:enumeration value="338 Schließanlage"/>
          <xsd:enumeration value="339 Gebäudereinigung"/>
          <xsd:enumeration value="341 Gerüstarbeiten"/>
          <xsd:enumeration value="342 WC-Trennwände"/>
          <xsd:enumeration value="343 Glastrennwände"/>
          <xsd:enumeration value="344 Mobile Trennwände"/>
          <xsd:enumeration value="345 Beschilderung"/>
          <xsd:enumeration value="346 Blendschutzsysteme (innenliegend)"/>
          <xsd:enumeration value="347 Sonnenschutzsysteme"/>
          <xsd:enumeration value="348 Winterbaumaßnahmen"/>
          <xsd:enumeration value="390 Generalunternehmer"/>
          <xsd:enumeration value="391 Generalübernehmer"/>
          <xsd:enumeration value="392 Totalunternehmer"/>
          <xsd:enumeration value="393 Totalübernehmer"/>
          <xsd:enumeration value="399 Kleinaufträge"/>
          <xsd:enumeration value="410 Sanitäranlagen"/>
          <xsd:enumeration value="414 Heizungs- und Sanitärtechnik"/>
          <xsd:enumeration value="420 Heizungs- und Kältetechnik"/>
          <xsd:enumeration value="421 Heizungstechnik"/>
          <xsd:enumeration value="422 Kältetechnik"/>
          <xsd:enumeration value="430 Lüftungstechnik"/>
          <xsd:enumeration value="431 Lüftungs- und Kältetechnik"/>
          <xsd:enumeration value="440 Elektrotechnik"/>
          <xsd:enumeration value="441 Hoch- und Mittelspannungsanlagen"/>
          <xsd:enumeration value="442 Eigenstromversorgungsanlagen"/>
          <xsd:enumeration value="446 Blitzschutz- und Erdungsanlagen"/>
          <xsd:enumeration value="450 Fernmelde- und informationstechnische Anlagen"/>
          <xsd:enumeration value="460 Förderanlagen"/>
          <xsd:enumeration value="480 Gebäudeautomation"/>
          <xsd:enumeration value="495 Dämmarbeiten an technischen Anlagen"/>
          <xsd:enumeration value="501 Außenanlagen"/>
          <xsd:enumeration value="502 Tiefbauarbeiten"/>
          <xsd:enumeration value="601 Ausstattung"/>
          <xsd:enumeration value="602 Beschilderung"/>
          <xsd:enumeration value="603 Werbeanlagen"/>
          <xsd:enumeration value="604 Möblierung"/>
        </xsd:restriction>
      </xsd:simpleType>
    </xsd:element>
    <xsd:element name="AF002" ma:index="4" nillable="true" ma:displayName="Dok-Gruppe" ma:format="Dropdown" ma:indexed="true" ma:internalName="_x0041_F002">
      <xsd:simpleType>
        <xsd:restriction base="dms:Choice">
          <xsd:enumeration value="02_Vergabe"/>
          <xsd:enumeration value="20_Vertragswesen"/>
          <xsd:enumeration value="22_Rechnungswesen"/>
          <xsd:enumeration value="24_Schriftverkehr"/>
          <xsd:enumeration value="26_Protokolle"/>
          <xsd:enumeration value="30_Ausarbeitungen"/>
          <xsd:enumeration value="80_Abnahme"/>
          <xsd:enumeration value="82_Dokumentation"/>
          <xsd:enumeration value="99_Intern"/>
        </xsd:restriction>
      </xsd:simpleType>
    </xsd:element>
    <xsd:element name="AF003" ma:index="5" nillable="true" ma:displayName="Dok-Art" ma:indexed="true" ma:internalName="_x0041_F003">
      <xsd:simpleType>
        <xsd:union memberTypes="dms:Text">
          <xsd:simpleType>
            <xsd:restriction base="dms:Choice">
              <xsd:enumeration value="Angebot"/>
              <xsd:enumeration value="Antrag"/>
              <xsd:enumeration value="Aufforderung zur Angebotsabgabe"/>
              <xsd:enumeration value="Auslobung"/>
              <xsd:enumeration value="Auslosung und Preisgerichtsvorbesprechung"/>
              <xsd:enumeration value="Ausschreibung"/>
              <xsd:enumeration value="Ausstellung und Doku"/>
              <xsd:enumeration value="AuV-Gespräch"/>
              <xsd:enumeration value="Bauherrenbesprechungen"/>
              <xsd:enumeration value="Bedarfsplanung"/>
              <xsd:enumeration value="Beauftragung"/>
              <xsd:enumeration value="Bekanntmachungen"/>
              <xsd:enumeration value="Bemusterungen"/>
              <xsd:enumeration value="Berechnungen"/>
              <xsd:enumeration value="Beschlüsse"/>
              <xsd:enumeration value="Bestandsunterlagen"/>
              <xsd:enumeration value="Bieterfrage"/>
              <xsd:enumeration value="Bieterliste"/>
              <xsd:enumeration value="Checklisten"/>
              <xsd:enumeration value="Einführungskolloquium"/>
              <xsd:enumeration value="Entscheidungsvorlage Nr. 000"/>
              <xsd:enumeration value="Erläuterungsbericht"/>
              <xsd:enumeration value="Genehmigungen"/>
              <xsd:enumeration value="Gutachten"/>
              <xsd:enumeration value="Hersteller"/>
              <xsd:enumeration value="Honorarermittlungen"/>
              <xsd:enumeration value="Konzept"/>
              <xsd:enumeration value="Koordinationsbesprechung"/>
              <xsd:enumeration value="Kosten"/>
              <xsd:enumeration value="Kostenschätzung"/>
              <xsd:enumeration value="Kostenberechnung"/>
              <xsd:enumeration value="Kostenüberwachung"/>
              <xsd:enumeration value="Liste"/>
              <xsd:enumeration value="Leistungsstandbewertungen"/>
              <xsd:enumeration value="LP-Abschluss"/>
              <xsd:enumeration value="Leistungsverzeichnis"/>
              <xsd:enumeration value="Mengenermittlungen"/>
              <xsd:enumeration value="Normen und Richtlinien"/>
              <xsd:enumeration value="Organisation"/>
              <xsd:enumeration value="Planlisten"/>
              <xsd:enumeration value="Planversand"/>
              <xsd:enumeration value="Planungsbesprechung"/>
              <xsd:enumeration value="Präsentation"/>
              <xsd:enumeration value="Preisgericht"/>
              <xsd:enumeration value="Preisspiegel"/>
              <xsd:enumeration value="Produktinformationen"/>
              <xsd:enumeration value="Projektänderungsantrag Nr. 000"/>
              <xsd:enumeration value="Prüfberichte"/>
              <xsd:enumeration value="Qualitäten"/>
              <xsd:enumeration value="Statik"/>
              <xsd:enumeration value="Skizze"/>
              <xsd:enumeration value="Statusbericht"/>
              <xsd:enumeration value="Stellungnahme"/>
              <xsd:enumeration value="Tagesberichte"/>
              <xsd:enumeration value="Teilnehmer"/>
              <xsd:enumeration value="Termine"/>
              <xsd:enumeration value="Vergabeunterlagen"/>
              <xsd:enumeration value="Vergabevermerk"/>
              <xsd:enumeration value="Vergabevorschlag"/>
              <xsd:enumeration value="Verhandlungsverfahren"/>
              <xsd:enumeration value="Veröffentlichungen"/>
              <xsd:enumeration value="Visualisierung"/>
              <xsd:enumeration value="Vollmachten"/>
              <xsd:enumeration value="Vorprüfung"/>
              <xsd:enumeration value="Zertifizierung"/>
              <xsd:enumeration value="Ziele"/>
              <xsd:enumeration value="Nachtrag Nr. 001"/>
              <xsd:enumeration value="Nachtrag Nr. 002"/>
              <xsd:enumeration value="Nachtrag Nr. 003"/>
              <xsd:enumeration value="Nachtrag Nr. 004"/>
              <xsd:enumeration value="Nachtrag Nr. 005"/>
              <xsd:enumeration value="Nachtrag Nr. 006"/>
              <xsd:enumeration value="Nachtrag Nr. 007"/>
              <xsd:enumeration value="Nachtrag Nr. 008"/>
              <xsd:enumeration value="Nachtrag Nr. 009"/>
              <xsd:enumeration value="Nachtrag Nr. 010"/>
              <xsd:enumeration value="Abschlagsrechnung Nr. 001"/>
              <xsd:enumeration value="Abschlagsrechnung Nr. 002"/>
              <xsd:enumeration value="Abschlagsrechnung Nr. 003"/>
              <xsd:enumeration value="Abschlagsrechnung Nr. 004"/>
              <xsd:enumeration value="Abschlagsrechnung Nr. 005"/>
              <xsd:enumeration value="Abschlagsrechnung Nr. 006"/>
              <xsd:enumeration value="Abschlagsrechnung Nr. 007"/>
              <xsd:enumeration value="Abschlagsrechnung Nr. 008"/>
              <xsd:enumeration value="Schlussrechnung"/>
              <xsd:enumeration value="Behinderungsanzeige 001"/>
              <xsd:enumeration value="Behinderungsanzeige 002"/>
              <xsd:enumeration value="Behinderungsanzeige 003"/>
              <xsd:enumeration value="Mängelanzeige Nr. 001"/>
              <xsd:enumeration value="Mängelanzeige Nr. 002"/>
              <xsd:enumeration value="Mängelanzeige Nr. 003"/>
            </xsd:restriction>
          </xsd:simpleType>
        </xsd:union>
      </xsd:simpleType>
    </xsd:element>
    <xsd:element name="AF004" ma:index="6" nillable="true" ma:displayName="LP" ma:indexed="true" ma:internalName="_x0041_F004">
      <xsd:simpleType>
        <xsd:restriction base="dms:Choice">
          <xsd:enumeration value="0 Projektvorbereitung"/>
          <xsd:enumeration value="1 Grundlagenermittlung, Bestandspläne"/>
          <xsd:enumeration value="2 Vorplanung"/>
          <xsd:enumeration value="3 Entwurfsplanung"/>
          <xsd:enumeration value="4 Genehmigungsplanung"/>
          <xsd:enumeration value="5 Ausführungsplanung"/>
          <xsd:enumeration value="6 Vorbereitung der Vergabe"/>
          <xsd:enumeration value="7 Mitwirkung bei der Vergabe"/>
          <xsd:enumeration value="8 Objektüberwachung"/>
          <xsd:enumeration value="9 Objektbetreuung"/>
          <xsd:enumeration value="übergreifend"/>
        </xsd:restriction>
      </xsd:simpleType>
    </xsd:element>
    <xsd:element name="Datum01" ma:index="9" nillable="true" ma:displayName="Frist" ma:description="Über diese Spalte können Fristen für Dokumente (bspw. für Rückmeldungen) eingestellt werden" ma:format="DateOnly" ma:internalName="Datum01">
      <xsd:simpleType>
        <xsd:restriction base="dms:DateTime"/>
      </xsd:simpleType>
    </xsd:element>
    <xsd:element name="Text12" ma:index="10" nillable="true" ma:displayName="Aktionen" ma:description="Dateiumwandlung in pdf" ma:hidden="true" ma:internalName="Text12">
      <xsd:simpleType>
        <xsd:restriction base="dms:Text">
          <xsd:maxLength value="255"/>
        </xsd:restriction>
      </xsd:simpleType>
    </xsd:element>
    <xsd:element name="Note02" ma:index="11" nillable="true" ma:displayName="Anmerkungen" ma:description="Anmerkungsspalte" ma:internalName="Note02">
      <xsd:simpleType>
        <xsd:restriction base="dms:Note">
          <xsd:maxLength value="255"/>
        </xsd:restriction>
      </xsd:simpleType>
    </xsd:element>
    <xsd:element name="NotAllowedInFolders_PlanunterlagenFotosE-Mails" ma:index="12" nillable="true" ma:displayName="NotAllowedInFolders_PlanunterlagenFotosE-Mails" ma:default="Planunterlagen;Fotos;E-Mails" ma:hidden="true" ma:internalName="NotAllowedInFolders_PlanunterlagenFotosE_x002d_Mails" ma:readOnly="false">
      <xsd:simpleType>
        <xsd:restriction base="dms:Text"/>
      </xsd:simpleType>
    </xsd:element>
    <xsd:element name="Bool05" ma:index="13" nillable="true" ma:displayName="ZIP" ma:default="0" ma:internalName="Bool05">
      <xsd:simpleType>
        <xsd:restriction base="dms:Boolean"/>
      </xsd:simpleType>
    </xsd:element>
    <xsd:element name="Bool06" ma:index="14" nillable="true" ma:displayName="Flow" ma:default="0" ma:internalName="Bool06">
      <xsd:simpleType>
        <xsd:restriction base="dms:Boolean"/>
      </xsd:simpleType>
    </xsd:element>
    <xsd:element name="Text18" ma:index="15" nillable="true" ma:displayName="Start-Export" ma:description="Spalte zum Starten des Flows zum Exportieren der Dateien, welche den Status ZIP gleich ja aufweisen" ma:hidden="true" ma:internalName="Text18">
      <xsd:simpleType>
        <xsd:restriction base="dms:Text">
          <xsd:maxLength value="255"/>
        </xsd:restriction>
      </xsd:simpleType>
    </xsd:element>
    <xsd:element name="Text01" ma:index="19" nillable="true" ma:displayName="Projektname" ma:default="VB Emstekerfeld und Dreifeldsporthalle Cloppenburg " ma:hidden="true" ma:internalName="Text01">
      <xsd:simpleType>
        <xsd:restriction base="dms:Text">
          <xsd:maxLength value="255"/>
        </xsd:restriction>
      </xsd:simpleType>
    </xsd:element>
    <xsd:element name="Text02" ma:index="20" nillable="true" ma:displayName="Projektnummer" ma:default="10-26015" ma:hidden="true" ma:internalName="Text02">
      <xsd:simpleType>
        <xsd:restriction base="dms:Text">
          <xsd:maxLength value="255"/>
        </xsd:restriction>
      </xsd:simpleType>
    </xsd:element>
    <xsd:element name="Text16" ma:index="21" nillable="true" ma:displayName="Transfercolumn01" ma:default="10-26015" ma:description="Übergabespalte für Officeatwork" ma:hidden="true" ma:internalName="Text16">
      <xsd:simpleType>
        <xsd:restriction base="dms:Text">
          <xsd:maxLength value="255"/>
        </xsd:restriction>
      </xsd:simpleType>
    </xsd:element>
    <xsd:element name="Text17" ma:index="22" nillable="true" ma:displayName="Transfercolumn02" ma:default="assmann GmbH" ma:description="Übergabespalte für Officeatwork" ma:hidden="true" ma:internalName="Text17">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7cb036a-9f2e-48b2-afd6-547dd03ece85" elementFormDefault="qualified">
    <xsd:import namespace="http://schemas.microsoft.com/office/2006/documentManagement/types"/>
    <xsd:import namespace="http://schemas.microsoft.com/office/infopath/2007/PartnerControls"/>
    <xsd:element name="AF047" ma:index="7" nillable="true" ma:displayName="Verwendungszweck" ma:hidden="true" ma:internalName="_x0041_F047" ma:readOnly="false">
      <xsd:complexType>
        <xsd:complexContent>
          <xsd:extension base="dms:MultiChoiceFillIn">
            <xsd:sequence>
              <xsd:element name="Value" maxOccurs="unbounded" minOccurs="0" nillable="true">
                <xsd:simpleType>
                  <xsd:union memberTypes="dms:Text">
                    <xsd:simpleType>
                      <xsd:restriction base="dms:Choice">
                        <xsd:enumeration value="Abstimmung LB-intern"/>
                        <xsd:enumeration value="Koordination/Abstimmung"/>
                        <xsd:enumeration value="Grundlage weitere Planung"/>
                        <xsd:enumeration value="LP-Abschluss"/>
                        <xsd:enumeration value="Kostenermittlung"/>
                        <xsd:enumeration value="Kostenschätzung"/>
                        <xsd:enumeration value="Kostenberechnung"/>
                        <xsd:enumeration value="301 Anlage LV"/>
                        <xsd:enumeration value="301 Grundlage LV"/>
                        <xsd:enumeration value="302 Anlage LV"/>
                        <xsd:enumeration value="302 Grundlage LV"/>
                        <xsd:enumeration value="303 Anlage LV"/>
                        <xsd:enumeration value="303 Grundlage LV"/>
                        <xsd:enumeration value="304 Anlage LV"/>
                        <xsd:enumeration value="304 Grundlage LV"/>
                        <xsd:enumeration value="305 Anlage LV"/>
                        <xsd:enumeration value="305 Grundlage LV"/>
                        <xsd:enumeration value="306 Anlage LV"/>
                        <xsd:enumeration value="306 Grundlage LV"/>
                        <xsd:enumeration value="307 Anlage LV"/>
                        <xsd:enumeration value="307 Grundlage LV"/>
                        <xsd:enumeration value="308 Anlage LV"/>
                        <xsd:enumeration value="308 Grundlage LV"/>
                        <xsd:enumeration value="309 Anlage LV"/>
                        <xsd:enumeration value="309 Grundlage LV"/>
                        <xsd:enumeration value="310 Anlage LV"/>
                        <xsd:enumeration value="310 Grundlage LV"/>
                        <xsd:enumeration value="311 Anlage LV"/>
                        <xsd:enumeration value="311 Grundlage LV"/>
                        <xsd:enumeration value="312 Anlage LV"/>
                        <xsd:enumeration value="312 Grundlage LV"/>
                        <xsd:enumeration value="313 Anlage LV"/>
                        <xsd:enumeration value="313 Grundlage LV"/>
                        <xsd:enumeration value="314 Anlage LV"/>
                        <xsd:enumeration value="314 Grundlage LV"/>
                        <xsd:enumeration value="315 Anlage LV"/>
                        <xsd:enumeration value="315 Grundlage LV"/>
                        <xsd:enumeration value="316 Anlage LV"/>
                        <xsd:enumeration value="316 Grundlage LV"/>
                        <xsd:enumeration value="317 Anlage LV"/>
                        <xsd:enumeration value="317 Grundlage LV"/>
                        <xsd:enumeration value="318 Anlage LV"/>
                        <xsd:enumeration value="318 Grundlage LV"/>
                        <xsd:enumeration value="319 Anlage LV"/>
                        <xsd:enumeration value="319 Grundlage LV"/>
                        <xsd:enumeration value="320 Anlage LV"/>
                        <xsd:enumeration value="320 Grundlage LV"/>
                        <xsd:enumeration value="321 Anlage LV"/>
                        <xsd:enumeration value="321 Grundlage LV"/>
                        <xsd:enumeration value="322 Anlage LV"/>
                        <xsd:enumeration value="322 Grundlage LV"/>
                        <xsd:enumeration value="323 Anlage LV"/>
                        <xsd:enumeration value="323 Grundlage LV"/>
                        <xsd:enumeration value="324 Anlage LV"/>
                        <xsd:enumeration value="324 Grundlage LV"/>
                        <xsd:enumeration value="325 Anlage LV"/>
                        <xsd:enumeration value="325 Grundlage LV"/>
                        <xsd:enumeration value="326 Anlage LV"/>
                        <xsd:enumeration value="326 Grundlage LV"/>
                        <xsd:enumeration value="327 Anlage LV"/>
                        <xsd:enumeration value="327 Grundlage LV"/>
                        <xsd:enumeration value="328 Anlage LV"/>
                        <xsd:enumeration value="328 Grundlage LV"/>
                        <xsd:enumeration value="329 Anlage LV"/>
                        <xsd:enumeration value="329 Grundlage LV"/>
                        <xsd:enumeration value="330 Anlage LV"/>
                        <xsd:enumeration value="330 Grundlage LV"/>
                        <xsd:enumeration value="331 Anlage LV"/>
                        <xsd:enumeration value="331 Grundlage LV"/>
                        <xsd:enumeration value="332 Anlage LV"/>
                        <xsd:enumeration value="332 Grundlage LV"/>
                        <xsd:enumeration value="333 Anlage LV"/>
                        <xsd:enumeration value="333 Grundlage LV"/>
                        <xsd:enumeration value="334 Anlage LV"/>
                        <xsd:enumeration value="334 Grundlage LV"/>
                        <xsd:enumeration value="335 Anlage LV"/>
                        <xsd:enumeration value="335 Grundlage LV"/>
                        <xsd:enumeration value="336 Anlage LV"/>
                        <xsd:enumeration value="336 Grundlage LV"/>
                        <xsd:enumeration value="337 Anlage LV"/>
                        <xsd:enumeration value="337 Grundlage LV"/>
                        <xsd:enumeration value="338 Anlage LV"/>
                        <xsd:enumeration value="338 Grundlage LV"/>
                        <xsd:enumeration value="339 Anlage LV"/>
                        <xsd:enumeration value="339 Grundlage LV"/>
                        <xsd:enumeration value="340 Anlage LV"/>
                        <xsd:enumeration value="340 Grundlage LV"/>
                        <xsd:enumeration value="341 Anlage LV"/>
                        <xsd:enumeration value="341 Grundlage LV"/>
                        <xsd:enumeration value="342 Anlage LV"/>
                        <xsd:enumeration value="342 Grundlage LV"/>
                        <xsd:enumeration value="343 Anlage LV"/>
                        <xsd:enumeration value="343 Grundlage LV"/>
                        <xsd:enumeration value="344 Anlage LV"/>
                        <xsd:enumeration value="344 Grundlage LV"/>
                        <xsd:enumeration value="345 Anlage LV"/>
                        <xsd:enumeration value="345 Grundlage LV"/>
                        <xsd:enumeration value="390 Anlage LV"/>
                        <xsd:enumeration value="390 Grundlage LV"/>
                        <xsd:enumeration value="410 Anlage LV"/>
                        <xsd:enumeration value="410 Grundlage LV"/>
                        <xsd:enumeration value="413 Anlage LV"/>
                        <xsd:enumeration value="413 Grundlage LV"/>
                        <xsd:enumeration value="414 Anlage LV"/>
                        <xsd:enumeration value="414 Grundlage LV"/>
                        <xsd:enumeration value="421 Anlage LV"/>
                        <xsd:enumeration value="421 Grundlage LV"/>
                        <xsd:enumeration value="430 Anlage LV"/>
                        <xsd:enumeration value="430 Grundlage LV"/>
                        <xsd:enumeration value="446 Anlage LV"/>
                        <xsd:enumeration value="446 Grundlage LV"/>
                        <xsd:enumeration value="460 Anlage LV"/>
                        <xsd:enumeration value="460 Grundlage LV"/>
                        <xsd:enumeration value="501 Anlage LV"/>
                        <xsd:enumeration value="501 Grundlage LV"/>
                        <xsd:enumeration value="603 Anlage LV"/>
                        <xsd:enumeration value="603 Grundlage LV"/>
                      </xsd:restriction>
                    </xsd:simpleType>
                  </xsd:union>
                </xsd:simpleType>
              </xsd:element>
            </xsd:sequence>
          </xsd:extension>
        </xsd:complexContent>
      </xsd:complexType>
    </xsd:element>
    <xsd:element name="AF027" ma:index="8" nillable="true" ma:displayName="Schlagwörter" ma:internalName="_x0041_F027">
      <xsd:complexType>
        <xsd:complexContent>
          <xsd:extension base="dms:MultiChoiceFillIn">
            <xsd:sequence>
              <xsd:element name="Value" maxOccurs="unbounded" minOccurs="0" nillable="true">
                <xsd:simpleType>
                  <xsd:union memberTypes="dms:Text">
                    <xsd:simpleType>
                      <xsd:restriction base="dms:Choice">
                        <xsd:enumeration value="Geben Sie Auswahl Nr. 1 ein"/>
                        <xsd:enumeration value="Geben Sie Auswahl Nr. 2 ein."/>
                        <xsd:enumeration value="Geben Sie Auswahl Nr. 3 ein."/>
                      </xsd:restriction>
                    </xsd:simpleType>
                  </xsd:un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61845bc-b540-44cd-b6c1-e80895590e9a" elementFormDefault="qualified">
    <xsd:import namespace="http://schemas.microsoft.com/office/2006/documentManagement/types"/>
    <xsd:import namespace="http://schemas.microsoft.com/office/infopath/2007/PartnerControls"/>
    <xsd:element name="_Flow_SignoffStatus" ma:index="18" nillable="true" ma:displayName="Status Unterschrift" ma:hidden="true" ma:internalName="Status_x0020_Unterschrift">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4732521-326d-4d1f-8517-2a384ce78233" elementFormDefault="qualified">
    <xsd:import namespace="http://schemas.microsoft.com/office/2006/documentManagement/types"/>
    <xsd:import namespace="http://schemas.microsoft.com/office/infopath/2007/PartnerControls"/>
    <xsd:element name="MediaServiceMetadata" ma:index="27" nillable="true" ma:displayName="MediaServiceMetadata" ma:hidden="true" ma:internalName="MediaServiceMetadata" ma:readOnly="true">
      <xsd:simpleType>
        <xsd:restriction base="dms:Note"/>
      </xsd:simpleType>
    </xsd:element>
    <xsd:element name="MediaServiceFastMetadata" ma:index="28" nillable="true" ma:displayName="MediaServiceFastMetadata" ma:hidden="true" ma:internalName="MediaServiceFastMetadata" ma:readOnly="true">
      <xsd:simpleType>
        <xsd:restriction base="dms:Note"/>
      </xsd:simple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Inhaltstyp"/>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668DEA5-B334-475D-BBFB-900ED0BABE56}">
  <ds:schemaRefs>
    <ds:schemaRef ds:uri="e4732521-326d-4d1f-8517-2a384ce78233"/>
    <ds:schemaRef ds:uri="http://schemas.microsoft.com/office/2006/documentManagement/types"/>
    <ds:schemaRef ds:uri="http://purl.org/dc/elements/1.1/"/>
    <ds:schemaRef ds:uri="26f9a7ac-6872-4ea0-a1b5-2fde7bfb3cec"/>
    <ds:schemaRef ds:uri="http://schemas.microsoft.com/office/infopath/2007/PartnerControls"/>
    <ds:schemaRef ds:uri="http://schemas.openxmlformats.org/package/2006/metadata/core-properties"/>
    <ds:schemaRef ds:uri="http://www.w3.org/XML/1998/namespace"/>
    <ds:schemaRef ds:uri="http://purl.org/dc/dcmitype/"/>
    <ds:schemaRef ds:uri="http://schemas.microsoft.com/office/2006/metadata/properties"/>
    <ds:schemaRef ds:uri="961845bc-b540-44cd-b6c1-e80895590e9a"/>
    <ds:schemaRef ds:uri="b7cb036a-9f2e-48b2-afd6-547dd03ece85"/>
    <ds:schemaRef ds:uri="http://purl.org/dc/terms/"/>
  </ds:schemaRefs>
</ds:datastoreItem>
</file>

<file path=customXml/itemProps2.xml><?xml version="1.0" encoding="utf-8"?>
<ds:datastoreItem xmlns:ds="http://schemas.openxmlformats.org/officeDocument/2006/customXml" ds:itemID="{4E69C9AF-B9CA-45BD-AA16-989164FF8F8B}">
  <ds:schemaRefs>
    <ds:schemaRef ds:uri="http://schemas.microsoft.com/sharepoint/v3/contenttype/forms"/>
  </ds:schemaRefs>
</ds:datastoreItem>
</file>

<file path=customXml/itemProps3.xml><?xml version="1.0" encoding="utf-8"?>
<ds:datastoreItem xmlns:ds="http://schemas.openxmlformats.org/officeDocument/2006/customXml" ds:itemID="{96DC4B1E-7175-4A3B-895D-5DF98D8C54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f9a7ac-6872-4ea0-a1b5-2fde7bfb3cec"/>
    <ds:schemaRef ds:uri="b7cb036a-9f2e-48b2-afd6-547dd03ece85"/>
    <ds:schemaRef ds:uri="961845bc-b540-44cd-b6c1-e80895590e9a"/>
    <ds:schemaRef ds:uri="e4732521-326d-4d1f-8517-2a384ce782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9</vt:i4>
      </vt:variant>
      <vt:variant>
        <vt:lpstr>Benannte Bereiche</vt:lpstr>
      </vt:variant>
      <vt:variant>
        <vt:i4>18</vt:i4>
      </vt:variant>
    </vt:vector>
  </HeadingPairs>
  <TitlesOfParts>
    <vt:vector size="27" baseType="lpstr">
      <vt:lpstr>Deckblatt</vt:lpstr>
      <vt:lpstr>ALG 1 - HKLS</vt:lpstr>
      <vt:lpstr>ALG 2 - HKLS</vt:lpstr>
      <vt:lpstr>ALG 3 - HKLS</vt:lpstr>
      <vt:lpstr>ALG 4 - ELT</vt:lpstr>
      <vt:lpstr>ALG 5 - ELT</vt:lpstr>
      <vt:lpstr>ALG 6 - ELT</vt:lpstr>
      <vt:lpstr>ALG 7 - HKLS</vt:lpstr>
      <vt:lpstr>ALG 8 - HKLS</vt:lpstr>
      <vt:lpstr>'ALG 1 - HKLS'!Druckbereich</vt:lpstr>
      <vt:lpstr>'ALG 2 - HKLS'!Druckbereich</vt:lpstr>
      <vt:lpstr>'ALG 3 - HKLS'!Druckbereich</vt:lpstr>
      <vt:lpstr>'ALG 4 - ELT'!Druckbereich</vt:lpstr>
      <vt:lpstr>'ALG 5 - ELT'!Druckbereich</vt:lpstr>
      <vt:lpstr>'ALG 6 - ELT'!Druckbereich</vt:lpstr>
      <vt:lpstr>'ALG 7 - HKLS'!Druckbereich</vt:lpstr>
      <vt:lpstr>'ALG 8 - HKLS'!Druckbereich</vt:lpstr>
      <vt:lpstr>Deckblatt!Druckbereich</vt:lpstr>
      <vt:lpstr>'ALG 1 - HKLS'!Drucktitel</vt:lpstr>
      <vt:lpstr>'ALG 2 - HKLS'!Drucktitel</vt:lpstr>
      <vt:lpstr>'ALG 3 - HKLS'!Drucktitel</vt:lpstr>
      <vt:lpstr>'ALG 4 - ELT'!Drucktitel</vt:lpstr>
      <vt:lpstr>'ALG 5 - ELT'!Drucktitel</vt:lpstr>
      <vt:lpstr>'ALG 6 - ELT'!Drucktitel</vt:lpstr>
      <vt:lpstr>'ALG 7 - HKLS'!Drucktitel</vt:lpstr>
      <vt:lpstr>'ALG 8 - HKLS'!Drucktitel</vt:lpstr>
      <vt:lpstr>Deckblatt!Drucktitel</vt:lpstr>
    </vt:vector>
  </TitlesOfParts>
  <Manager/>
  <Company>Microsoft Corporation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B2 Formblatt Honorarangebot_V2</dc:title>
  <dc:subject/>
  <dc:creator>Microsoft Corporation</dc:creator>
  <cp:keywords/>
  <dc:description/>
  <cp:lastModifiedBy>Ciccarelli, Luisa</cp:lastModifiedBy>
  <cp:revision/>
  <cp:lastPrinted>2026-05-07T09:24:03Z</cp:lastPrinted>
  <dcterms:created xsi:type="dcterms:W3CDTF">1996-10-17T05:27:31Z</dcterms:created>
  <dcterms:modified xsi:type="dcterms:W3CDTF">2026-06-22T21:28:43Z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0x010100B2CBD1FD6BE6C74BA3AB1CD11D0D6DF1002D29C2D4FEE53B46A44D385E89D0C894</vt:lpwstr>
  </property>
  <property fmtid="{D5CDD505-2E9C-101B-9397-08002B2CF9AE}" pid="3" name="MediaServiceImageTags">
    <vt:lpwstr/>
  </property>
</Properties>
</file>